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FORMACION_USUARIO\Desktop\EDAT SAS ESP 2025\MANUAL DE SST CONTRATISTAS Y SUBCONTRATISTAS\"/>
    </mc:Choice>
  </mc:AlternateContent>
  <xr:revisionPtr revIDLastSave="0" documentId="13_ncr:1_{BA53A9D3-1A19-4F04-83E1-47080BF77065}" xr6:coauthVersionLast="47" xr6:coauthVersionMax="47" xr10:uidLastSave="{00000000-0000-0000-0000-000000000000}"/>
  <bookViews>
    <workbookView xWindow="-120" yWindow="-120" windowWidth="20730" windowHeight="11160" xr2:uid="{E1474AE0-9F37-44AD-A001-F50183E9CEDF}"/>
  </bookViews>
  <sheets>
    <sheet name="INFORME DE CONTRATISTAS 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2" i="1" l="1"/>
  <c r="I64" i="1" l="1"/>
  <c r="H69" i="1"/>
  <c r="G69" i="1"/>
  <c r="F69" i="1"/>
  <c r="H68" i="1"/>
  <c r="G68" i="1"/>
  <c r="F68" i="1"/>
  <c r="H67" i="1"/>
  <c r="G67" i="1"/>
  <c r="F67" i="1"/>
  <c r="H66" i="1"/>
  <c r="G66" i="1"/>
  <c r="F66" i="1"/>
  <c r="H65" i="1"/>
  <c r="G65" i="1"/>
  <c r="F65" i="1"/>
  <c r="F64" i="1"/>
  <c r="H63" i="1"/>
  <c r="G63" i="1"/>
  <c r="F63" i="1"/>
  <c r="I72" i="1" s="1"/>
  <c r="H62" i="1"/>
  <c r="G62" i="1"/>
  <c r="F62" i="1"/>
  <c r="H61" i="1"/>
  <c r="G61" i="1"/>
  <c r="F61" i="1"/>
  <c r="H60" i="1"/>
  <c r="G60" i="1"/>
  <c r="F60" i="1"/>
  <c r="H59" i="1"/>
  <c r="G59" i="1"/>
  <c r="F59" i="1"/>
  <c r="H58" i="1"/>
  <c r="G58" i="1"/>
  <c r="F58" i="1"/>
  <c r="I66" i="1" l="1"/>
  <c r="I61" i="1"/>
  <c r="I62" i="1"/>
  <c r="F70" i="1"/>
  <c r="I63" i="1"/>
  <c r="I68" i="1"/>
  <c r="G70" i="1"/>
  <c r="I59" i="1"/>
  <c r="I60" i="1"/>
  <c r="I65" i="1"/>
  <c r="I67" i="1"/>
  <c r="I69" i="1"/>
  <c r="H70" i="1"/>
  <c r="I58" i="1"/>
  <c r="F72" i="1" l="1"/>
  <c r="H72" i="1"/>
  <c r="I70" i="1"/>
</calcChain>
</file>

<file path=xl/sharedStrings.xml><?xml version="1.0" encoding="utf-8"?>
<sst xmlns="http://schemas.openxmlformats.org/spreadsheetml/2006/main" count="163" uniqueCount="125">
  <si>
    <t>INFORME N°:</t>
  </si>
  <si>
    <t>NIT:901392034</t>
  </si>
  <si>
    <t xml:space="preserve">FECHA INICIO COBERTURA SEGURIDAD SOCIAL: </t>
  </si>
  <si>
    <t xml:space="preserve">FECHA PAGO SEGURIDAD SOCIAL: </t>
  </si>
  <si>
    <t>N° PLANILLA SEGURIDAD SOCIAL</t>
  </si>
  <si>
    <t>ESTADO :</t>
  </si>
  <si>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</si>
  <si>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</si>
  <si>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</si>
  <si>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</si>
  <si>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</si>
  <si>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</si>
  <si>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</si>
  <si>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</si>
  <si>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</si>
  <si>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</si>
  <si>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</si>
  <si>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</si>
  <si>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</si>
  <si>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GRAFICAS</t>
  </si>
  <si>
    <t xml:space="preserve">DESCRIPCIÓN </t>
  </si>
  <si>
    <t>Comentarios:
Fecha:</t>
  </si>
  <si>
    <t>ACUMULADO</t>
  </si>
  <si>
    <t>JUEVES</t>
  </si>
  <si>
    <t>VIERNES</t>
  </si>
  <si>
    <t>DOMINGO</t>
  </si>
  <si>
    <t>DIA</t>
  </si>
  <si>
    <t>FECHA</t>
  </si>
  <si>
    <t xml:space="preserve">TEMA CAPACITACIONES </t>
  </si>
  <si>
    <t>N° ASISTENTES</t>
  </si>
  <si>
    <t xml:space="preserve">LUNES </t>
  </si>
  <si>
    <t>ACUMULADOS COBERTURA  MENSUAL</t>
  </si>
  <si>
    <t>FECHA ORIGEN</t>
  </si>
  <si>
    <t>TIPO DE REPORTE</t>
  </si>
  <si>
    <t>ID PELIGRO</t>
  </si>
  <si>
    <t>DESCRIPCIÓN DEL HALLAZGO</t>
  </si>
  <si>
    <t>EVIDENCIA FOTOGRAFICA</t>
  </si>
  <si>
    <t>IMAGEN- ANTES</t>
  </si>
  <si>
    <t>IMAGEN-DESPUES</t>
  </si>
  <si>
    <t>8. VERIFICACIÓN RECURSOS PARA ATENCIÓN DE EMERGENCIAS</t>
  </si>
  <si>
    <t>CLASE</t>
  </si>
  <si>
    <t>EXTINTORES</t>
  </si>
  <si>
    <t xml:space="preserve">EQUIPOS Y ELEMENTOS </t>
  </si>
  <si>
    <t>PERSONAS</t>
  </si>
  <si>
    <t>UBICACIÓN</t>
  </si>
  <si>
    <t>CO2</t>
  </si>
  <si>
    <t>ABC</t>
  </si>
  <si>
    <t>AGENTE LIMPIO</t>
  </si>
  <si>
    <t>AGUA</t>
  </si>
  <si>
    <t>RADIO</t>
  </si>
  <si>
    <t>BOTIQUÍN</t>
  </si>
  <si>
    <t>BRIGADISTAS</t>
  </si>
  <si>
    <t>ZONA/LUGAR</t>
  </si>
  <si>
    <t>LOGISTICA</t>
  </si>
  <si>
    <t>EVACUACIÓN Y RESCATE</t>
  </si>
  <si>
    <t>PRIMEROS AUXILIOS</t>
  </si>
  <si>
    <t>CONTRA INCENDICS</t>
  </si>
  <si>
    <t>EVENTOS O EMERGENCIAS PRESENTADAS EN EL PERIODO:</t>
  </si>
  <si>
    <t xml:space="preserve">NINGUNA </t>
  </si>
  <si>
    <t>OBSERVACIONES:</t>
  </si>
  <si>
    <t>DESCRIPICIÓN DE LA TAREA</t>
  </si>
  <si>
    <t>NOMBRE RESPONSABLE SST VALIDÓ LA ACTIVIDAD</t>
  </si>
  <si>
    <t>10. OBSERVACIÓN Y/O RECOMENDACIONES</t>
  </si>
  <si>
    <t>ELABORADO POR:</t>
  </si>
  <si>
    <t>NOMBRES Y APELLIDOS</t>
  </si>
  <si>
    <t xml:space="preserve">EMPRESA DEPARTAMENTAL DE ACUEDUCTO, ALCANTARILLADO Y ASEO DEL TOLIMA EDATS.A. E.S.P Oficial </t>
  </si>
  <si>
    <t xml:space="preserve">RAZÓN SOCIAL: </t>
  </si>
  <si>
    <t>OBJETO DE CONTRATO:</t>
  </si>
  <si>
    <t xml:space="preserve">PERIODO DE EJECUCION DE ACTIVIDADES : </t>
  </si>
  <si>
    <t xml:space="preserve">ELABORADO POR: </t>
  </si>
  <si>
    <t xml:space="preserve">FECHA DE ENTREGA:  </t>
  </si>
  <si>
    <t xml:space="preserve">NOMBRE DE TRABAJAOR </t>
  </si>
  <si>
    <t xml:space="preserve">N° CEULA </t>
  </si>
  <si>
    <t xml:space="preserve">CARGO </t>
  </si>
  <si>
    <t xml:space="preserve">FECHA DE INDUCCION </t>
  </si>
  <si>
    <t xml:space="preserve">EPS </t>
  </si>
  <si>
    <t xml:space="preserve">NOMBRE Y FECHA DE AFILIACION </t>
  </si>
  <si>
    <t>AFP</t>
  </si>
  <si>
    <t>ARL</t>
  </si>
  <si>
    <t xml:space="preserve">FECHA DE INICIO </t>
  </si>
  <si>
    <t xml:space="preserve">FECHA DE RETIRO </t>
  </si>
  <si>
    <t xml:space="preserve">CAJA DE COMPENSACION FAMILIAR </t>
  </si>
  <si>
    <t xml:space="preserve">N° CEDULA </t>
  </si>
  <si>
    <t xml:space="preserve">EJEMPLO: QUE REALIZARON DURANTE LA ACTIVIDAD </t>
  </si>
  <si>
    <t>EJEMPLO: REALIZACION DE CPAMPAÑA PREVENTIVA EN SALUD (HABITOS ALIMENTICIOS)</t>
  </si>
  <si>
    <t xml:space="preserve">Comentarios:    fecha : </t>
  </si>
  <si>
    <t xml:space="preserve">Comentarios:   
Fecha: </t>
  </si>
  <si>
    <t xml:space="preserve">Comentio: 
Fecha: </t>
  </si>
  <si>
    <t xml:space="preserve">NUMERO DE TRABAJADORES </t>
  </si>
  <si>
    <t>No. De Accidentes</t>
  </si>
  <si>
    <t xml:space="preserve">No.dias trabajados en el mes  </t>
  </si>
  <si>
    <t xml:space="preserve">No. De Accidentes mortales </t>
  </si>
  <si>
    <t xml:space="preserve">No.dias cargados en el mes </t>
  </si>
  <si>
    <t xml:space="preserve">Dias de incapacidad origen comun </t>
  </si>
  <si>
    <t xml:space="preserve">Dias de Incapacidad origen laboral </t>
  </si>
  <si>
    <t xml:space="preserve">AUSENTISMO POR CAUSA MEDICA </t>
  </si>
  <si>
    <t xml:space="preserve">TASA MORTALIDAD </t>
  </si>
  <si>
    <t>K</t>
  </si>
  <si>
    <t>INDICE DE FRECUENCIA (IF)</t>
  </si>
  <si>
    <t>INDICE DE SEVERIDAD (IS)</t>
  </si>
  <si>
    <t>INTERPRETACIÓN:</t>
  </si>
  <si>
    <t xml:space="preserve">INTERPRETACION </t>
  </si>
  <si>
    <t xml:space="preserve">INTERPRETACION : </t>
  </si>
  <si>
    <t xml:space="preserve">OBSERVACIONES Y RECOMENDACIONES </t>
  </si>
  <si>
    <t>1. RELACION DEL PESONAL QUE INGRESA EN EL PERIODO CON LAS AFILIACIONES AL SISTEMA DE SEGURIDAD SOCIAL</t>
  </si>
  <si>
    <t xml:space="preserve">2.  RETIRADOS DURANTE EL PERIODO </t>
  </si>
  <si>
    <t xml:space="preserve">3. REGISTRO DE ACTIVIDADES EN SST 
Describa las actividades realizadas </t>
  </si>
  <si>
    <t xml:space="preserve">EVIDENCIA FOROGRAFICA </t>
  </si>
  <si>
    <t xml:space="preserve">ESTADISTICAS DE ACCIDENTALIDAD </t>
  </si>
  <si>
    <t xml:space="preserve">PROGRAMA DE CAPACITACION Y CHARLAS DIARIAS </t>
  </si>
  <si>
    <t xml:space="preserve">FEBRERO </t>
  </si>
  <si>
    <t xml:space="preserve">MARZO </t>
  </si>
  <si>
    <t xml:space="preserve">MARTES </t>
  </si>
  <si>
    <t>MIÉRCOLES</t>
  </si>
  <si>
    <t>SÁBADO</t>
  </si>
  <si>
    <t xml:space="preserve">INTERPRETACIÓN: </t>
  </si>
  <si>
    <t>7. INTERVENCIÓN  MENSUAL RIESGOS  EN OBRA</t>
  </si>
  <si>
    <t xml:space="preserve">9. ACTIVIDADES DE ALTO RIESGO DESARROLLADAS EN EL MES (Anexar los permisos de trabajo o ATS </t>
  </si>
  <si>
    <t xml:space="preserve">MES </t>
  </si>
  <si>
    <t xml:space="preserve">DIAS </t>
  </si>
  <si>
    <t>LU ___
MA___
MI___
JU___
VI___
SA___
DO ___</t>
  </si>
  <si>
    <t xml:space="preserve">N° PERMISO DE TRABAJO  O ATS </t>
  </si>
  <si>
    <t xml:space="preserve">NOMBRE DE QUIEN DILIGENCIO EL PERMISO </t>
  </si>
  <si>
    <t xml:space="preserve">INFORME GESTIÓN SST CONTRATISTAS  DE OBRA </t>
  </si>
  <si>
    <t xml:space="preserve">Codigo:GHS-FOR-107
Fecha :
Versión: 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</si>
</sst>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40A]d&quot; de &quot;mmmm&quot; de &quot;yy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0" tint="-0.499984740745262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2"/>
      <name val="Arial Narrow"/>
      <family val="2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</fills>
  <borders count="4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04">
    <xf numFmtId="0" fontId="0" fillId="0" borderId="0" xfId="0"/>
    <xf numFmtId="0" fontId="3" fillId="0" borderId="1" xfId="0" applyFont="1" applyBorder="1"/>
    <xf numFmtId="0" fontId="3" fillId="0" borderId="0" xfId="0" applyFont="1"/>
    <xf numFmtId="0" fontId="3" fillId="0" borderId="2" xfId="0" applyFont="1" applyBorder="1"/>
    <xf numFmtId="0" fontId="5" fillId="0" borderId="3" xfId="0" applyFont="1" applyBorder="1" applyAlignment="1">
      <alignment vertical="center"/>
    </xf>
    <xf numFmtId="0" fontId="3" fillId="0" borderId="0" xfId="0" applyFont="1" applyProtection="1">
      <protection locked="0"/>
    </xf>
    <xf numFmtId="0" fontId="5" fillId="2" borderId="8" xfId="0" applyFont="1" applyFill="1" applyBorder="1" applyAlignment="1">
      <alignment vertical="center"/>
    </xf>
    <xf numFmtId="0" fontId="7" fillId="0" borderId="0" xfId="0" applyFont="1" applyProtection="1">
      <protection locked="0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 applyProtection="1">
      <alignment horizontal="center" vertical="center"/>
      <protection locked="0"/>
    </xf>
    <xf numFmtId="1" fontId="9" fillId="0" borderId="6" xfId="0" applyNumberFormat="1" applyFont="1" applyBorder="1" applyAlignment="1" applyProtection="1">
      <alignment horizontal="center" vertical="center"/>
      <protection locked="0"/>
    </xf>
    <xf numFmtId="0" fontId="9" fillId="2" borderId="6" xfId="0" applyFont="1" applyFill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 vertical="center"/>
    </xf>
    <xf numFmtId="0" fontId="8" fillId="0" borderId="0" xfId="0" applyFont="1"/>
    <xf numFmtId="0" fontId="3" fillId="0" borderId="17" xfId="0" applyFont="1" applyBorder="1"/>
    <xf numFmtId="0" fontId="7" fillId="0" borderId="0" xfId="0" applyFont="1"/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9" fontId="9" fillId="0" borderId="6" xfId="1" applyFont="1" applyFill="1" applyBorder="1" applyAlignment="1">
      <alignment horizontal="center" vertical="center" wrapText="1"/>
    </xf>
    <xf numFmtId="0" fontId="9" fillId="0" borderId="19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7" xfId="0" applyFont="1" applyBorder="1"/>
    <xf numFmtId="0" fontId="8" fillId="0" borderId="29" xfId="0" applyFont="1" applyBorder="1"/>
    <xf numFmtId="0" fontId="8" fillId="0" borderId="30" xfId="0" applyFont="1" applyBorder="1"/>
    <xf numFmtId="0" fontId="8" fillId="0" borderId="21" xfId="0" applyFont="1" applyBorder="1"/>
    <xf numFmtId="0" fontId="8" fillId="0" borderId="33" xfId="0" applyFont="1" applyBorder="1"/>
    <xf numFmtId="0" fontId="8" fillId="0" borderId="34" xfId="0" applyFont="1" applyBorder="1"/>
    <xf numFmtId="0" fontId="8" fillId="0" borderId="35" xfId="0" applyFont="1" applyBorder="1"/>
    <xf numFmtId="0" fontId="9" fillId="4" borderId="27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/>
    <xf numFmtId="0" fontId="8" fillId="0" borderId="6" xfId="0" applyFont="1" applyBorder="1"/>
    <xf numFmtId="14" fontId="8" fillId="0" borderId="22" xfId="0" applyNumberFormat="1" applyFont="1" applyBorder="1" applyAlignment="1">
      <alignment horizontal="center" vertical="center"/>
    </xf>
    <xf numFmtId="14" fontId="8" fillId="0" borderId="28" xfId="0" applyNumberFormat="1" applyFont="1" applyBorder="1" applyAlignment="1">
      <alignment horizontal="center" vertical="center"/>
    </xf>
    <xf numFmtId="9" fontId="8" fillId="0" borderId="6" xfId="0" applyNumberFormat="1" applyFont="1" applyBorder="1" applyAlignment="1">
      <alignment horizontal="center"/>
    </xf>
    <xf numFmtId="9" fontId="8" fillId="0" borderId="6" xfId="0" applyNumberFormat="1" applyFont="1" applyBorder="1"/>
    <xf numFmtId="164" fontId="8" fillId="4" borderId="19" xfId="0" applyNumberFormat="1" applyFont="1" applyFill="1" applyBorder="1" applyAlignment="1">
      <alignment vertical="center"/>
    </xf>
    <xf numFmtId="164" fontId="8" fillId="4" borderId="24" xfId="0" applyNumberFormat="1" applyFont="1" applyFill="1" applyBorder="1" applyAlignment="1">
      <alignment vertical="center"/>
    </xf>
    <xf numFmtId="14" fontId="8" fillId="0" borderId="5" xfId="0" applyNumberFormat="1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3" fontId="9" fillId="0" borderId="6" xfId="0" applyNumberFormat="1" applyFont="1" applyBorder="1" applyAlignment="1">
      <alignment vertical="center" wrapText="1"/>
    </xf>
    <xf numFmtId="3" fontId="9" fillId="0" borderId="6" xfId="0" applyNumberFormat="1" applyFont="1" applyBorder="1" applyAlignment="1">
      <alignment horizontal="center" vertical="center" wrapText="1"/>
    </xf>
    <xf numFmtId="3" fontId="9" fillId="0" borderId="18" xfId="0" applyNumberFormat="1" applyFont="1" applyBorder="1" applyAlignment="1">
      <alignment horizontal="center" vertical="center" wrapText="1"/>
    </xf>
    <xf numFmtId="14" fontId="8" fillId="0" borderId="6" xfId="0" applyNumberFormat="1" applyFont="1" applyBorder="1" applyAlignment="1">
      <alignment horizontal="center" vertical="center"/>
    </xf>
    <xf numFmtId="3" fontId="10" fillId="0" borderId="6" xfId="0" applyNumberFormat="1" applyFont="1" applyBorder="1" applyAlignment="1">
      <alignment vertical="center"/>
    </xf>
    <xf numFmtId="0" fontId="3" fillId="3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14" fontId="5" fillId="6" borderId="8" xfId="0" applyNumberFormat="1" applyFont="1" applyFill="1" applyBorder="1" applyAlignment="1">
      <alignment horizontal="left" vertical="center"/>
    </xf>
    <xf numFmtId="0" fontId="5" fillId="6" borderId="8" xfId="0" applyFont="1" applyFill="1" applyBorder="1" applyAlignment="1">
      <alignment horizontal="left" vertical="center"/>
    </xf>
    <xf numFmtId="0" fontId="9" fillId="0" borderId="12" xfId="0" applyFont="1" applyBorder="1" applyAlignment="1" applyProtection="1">
      <alignment horizontal="center" vertical="center"/>
      <protection locked="0"/>
    </xf>
    <xf numFmtId="10" fontId="9" fillId="0" borderId="6" xfId="1" applyNumberFormat="1" applyFont="1" applyFill="1" applyBorder="1" applyAlignment="1" applyProtection="1">
      <alignment vertical="center"/>
      <protection locked="0"/>
    </xf>
    <xf numFmtId="3" fontId="9" fillId="4" borderId="32" xfId="0" applyNumberFormat="1" applyFont="1" applyFill="1" applyBorder="1" applyAlignment="1">
      <alignment horizontal="center" vertical="center"/>
    </xf>
    <xf numFmtId="0" fontId="7" fillId="7" borderId="6" xfId="0" applyFont="1" applyFill="1" applyBorder="1" applyAlignment="1">
      <alignment horizontal="center" vertical="center"/>
    </xf>
    <xf numFmtId="10" fontId="5" fillId="7" borderId="6" xfId="1" applyNumberFormat="1" applyFont="1" applyFill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wrapText="1"/>
    </xf>
    <xf numFmtId="0" fontId="5" fillId="2" borderId="9" xfId="0" applyFont="1" applyFill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10" fontId="5" fillId="7" borderId="6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9" xfId="0" applyFont="1" applyFill="1" applyBorder="1" applyAlignment="1">
      <alignment vertical="center" wrapText="1"/>
    </xf>
    <xf numFmtId="0" fontId="5" fillId="8" borderId="6" xfId="0" applyFont="1" applyFill="1" applyBorder="1" applyAlignment="1">
      <alignment vertical="center" wrapText="1"/>
    </xf>
    <xf numFmtId="0" fontId="8" fillId="0" borderId="20" xfId="0" applyFont="1" applyBorder="1" applyAlignment="1">
      <alignment vertical="top" wrapText="1"/>
    </xf>
    <xf numFmtId="0" fontId="5" fillId="4" borderId="15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6" xfId="0" applyFont="1" applyBorder="1"/>
    <xf numFmtId="0" fontId="9" fillId="4" borderId="32" xfId="0" applyFont="1" applyFill="1" applyBorder="1" applyAlignment="1">
      <alignment vertical="center" wrapText="1"/>
    </xf>
    <xf numFmtId="14" fontId="8" fillId="0" borderId="37" xfId="0" applyNumberFormat="1" applyFont="1" applyBorder="1" applyAlignment="1">
      <alignment horizontal="center" vertical="center"/>
    </xf>
    <xf numFmtId="0" fontId="9" fillId="4" borderId="6" xfId="0" applyFont="1" applyFill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5" fillId="5" borderId="23" xfId="0" applyFont="1" applyFill="1" applyBorder="1" applyAlignment="1">
      <alignment horizontal="center" vertical="center" wrapText="1"/>
    </xf>
    <xf numFmtId="0" fontId="5" fillId="5" borderId="32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 wrapText="1"/>
    </xf>
    <xf numFmtId="0" fontId="5" fillId="5" borderId="38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5" fillId="5" borderId="39" xfId="0" applyFont="1" applyFill="1" applyBorder="1" applyAlignment="1">
      <alignment horizontal="center" vertical="center" wrapText="1"/>
    </xf>
    <xf numFmtId="0" fontId="5" fillId="5" borderId="25" xfId="0" applyFont="1" applyFill="1" applyBorder="1" applyAlignment="1">
      <alignment horizontal="center" vertical="center" wrapText="1"/>
    </xf>
    <xf numFmtId="0" fontId="5" fillId="5" borderId="36" xfId="0" applyFont="1" applyFill="1" applyBorder="1" applyAlignment="1">
      <alignment horizontal="center" vertical="center" wrapText="1"/>
    </xf>
    <xf numFmtId="0" fontId="5" fillId="5" borderId="26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left" vertical="center" wrapText="1"/>
    </xf>
    <xf numFmtId="0" fontId="5" fillId="5" borderId="18" xfId="0" applyFont="1" applyFill="1" applyBorder="1" applyAlignment="1">
      <alignment horizontal="left" vertical="center" wrapText="1"/>
    </xf>
    <xf numFmtId="0" fontId="5" fillId="5" borderId="20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/>
    </xf>
    <xf numFmtId="0" fontId="6" fillId="3" borderId="11" xfId="2" applyFont="1" applyFill="1" applyBorder="1" applyAlignment="1" applyProtection="1">
      <alignment horizontal="center" vertical="center" wrapText="1"/>
    </xf>
    <xf numFmtId="0" fontId="6" fillId="3" borderId="12" xfId="2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4" xfId="0" applyFont="1" applyBorder="1" applyAlignment="1" applyProtection="1">
      <alignment horizontal="left" vertical="center"/>
      <protection locked="0"/>
    </xf>
    <xf numFmtId="0" fontId="5" fillId="0" borderId="4" xfId="0" applyFont="1" applyBorder="1" applyAlignment="1">
      <alignment horizontal="left" vertic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3" borderId="22" xfId="2" applyFont="1" applyFill="1" applyBorder="1" applyAlignment="1" applyProtection="1">
      <alignment horizontal="center" vertical="center"/>
      <protection locked="0"/>
    </xf>
    <xf numFmtId="0" fontId="6" fillId="3" borderId="14" xfId="2" applyFont="1" applyFill="1" applyBorder="1" applyAlignment="1" applyProtection="1">
      <alignment horizontal="center" vertical="center"/>
      <protection locked="0"/>
    </xf>
    <xf numFmtId="0" fontId="6" fillId="3" borderId="36" xfId="2" applyFont="1" applyFill="1" applyBorder="1" applyAlignment="1" applyProtection="1">
      <alignment horizontal="center" vertical="center"/>
      <protection locked="0"/>
    </xf>
    <xf numFmtId="0" fontId="5" fillId="4" borderId="6" xfId="0" applyFont="1" applyFill="1" applyBorder="1" applyAlignment="1" applyProtection="1">
      <alignment horizontal="center" vertical="center"/>
      <protection locked="0"/>
    </xf>
    <xf numFmtId="0" fontId="5" fillId="9" borderId="15" xfId="0" applyFont="1" applyFill="1" applyBorder="1" applyAlignment="1">
      <alignment horizontal="center" vertical="center" wrapText="1"/>
    </xf>
    <xf numFmtId="0" fontId="5" fillId="9" borderId="20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 applyProtection="1">
      <alignment horizontal="center" vertical="center" wrapText="1"/>
      <protection locked="0"/>
    </xf>
    <xf numFmtId="0" fontId="5" fillId="4" borderId="12" xfId="0" applyFont="1" applyFill="1" applyBorder="1" applyAlignment="1" applyProtection="1">
      <alignment horizontal="center" vertical="center" wrapText="1"/>
      <protection locked="0"/>
    </xf>
    <xf numFmtId="0" fontId="5" fillId="4" borderId="23" xfId="0" applyFont="1" applyFill="1" applyBorder="1" applyAlignment="1" applyProtection="1">
      <alignment horizontal="center" vertical="center" wrapText="1"/>
      <protection locked="0"/>
    </xf>
    <xf numFmtId="0" fontId="5" fillId="4" borderId="32" xfId="0" applyFont="1" applyFill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>
      <alignment vertical="top" wrapText="1"/>
    </xf>
    <xf numFmtId="0" fontId="8" fillId="0" borderId="20" xfId="0" applyFont="1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left" vertical="top" wrapText="1"/>
    </xf>
    <xf numFmtId="0" fontId="7" fillId="0" borderId="23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9" fontId="7" fillId="0" borderId="15" xfId="0" applyNumberFormat="1" applyFont="1" applyBorder="1" applyAlignment="1">
      <alignment horizontal="center" vertical="center" wrapText="1"/>
    </xf>
    <xf numFmtId="0" fontId="7" fillId="0" borderId="18" xfId="0" applyFont="1" applyBorder="1"/>
    <xf numFmtId="0" fontId="7" fillId="0" borderId="20" xfId="0" applyFont="1" applyBorder="1"/>
    <xf numFmtId="9" fontId="5" fillId="0" borderId="15" xfId="1" applyFont="1" applyFill="1" applyBorder="1" applyAlignment="1">
      <alignment horizontal="center" vertical="center" wrapText="1"/>
    </xf>
    <xf numFmtId="9" fontId="5" fillId="0" borderId="20" xfId="1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9" fontId="9" fillId="0" borderId="15" xfId="1" applyFont="1" applyFill="1" applyBorder="1" applyAlignment="1">
      <alignment horizontal="center" vertical="center" wrapText="1"/>
    </xf>
    <xf numFmtId="9" fontId="9" fillId="0" borderId="20" xfId="1" applyFont="1" applyFill="1" applyBorder="1" applyAlignment="1">
      <alignment horizontal="center" vertical="center" wrapText="1"/>
    </xf>
    <xf numFmtId="9" fontId="9" fillId="0" borderId="9" xfId="1" applyFont="1" applyFill="1" applyBorder="1" applyAlignment="1">
      <alignment horizontal="center" vertical="center" wrapText="1"/>
    </xf>
    <xf numFmtId="9" fontId="9" fillId="0" borderId="10" xfId="1" applyFont="1" applyFill="1" applyBorder="1" applyAlignment="1">
      <alignment horizontal="center" vertical="center" wrapText="1"/>
    </xf>
    <xf numFmtId="0" fontId="6" fillId="3" borderId="22" xfId="2" applyFont="1" applyFill="1" applyBorder="1" applyAlignment="1" applyProtection="1">
      <alignment horizontal="center" vertical="center" wrapText="1"/>
    </xf>
    <xf numFmtId="0" fontId="6" fillId="3" borderId="14" xfId="2" applyFont="1" applyFill="1" applyBorder="1" applyAlignment="1" applyProtection="1">
      <alignment horizontal="center" vertical="center" wrapText="1"/>
    </xf>
    <xf numFmtId="0" fontId="9" fillId="4" borderId="23" xfId="0" applyFont="1" applyFill="1" applyBorder="1" applyAlignment="1">
      <alignment horizontal="center" vertical="center" wrapText="1"/>
    </xf>
    <xf numFmtId="0" fontId="9" fillId="4" borderId="32" xfId="0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164" fontId="8" fillId="4" borderId="18" xfId="0" applyNumberFormat="1" applyFont="1" applyFill="1" applyBorder="1" applyAlignment="1">
      <alignment horizontal="center" vertical="center"/>
    </xf>
    <xf numFmtId="164" fontId="8" fillId="4" borderId="20" xfId="0" applyNumberFormat="1" applyFont="1" applyFill="1" applyBorder="1" applyAlignment="1">
      <alignment horizontal="center" vertical="center"/>
    </xf>
    <xf numFmtId="3" fontId="9" fillId="4" borderId="23" xfId="0" applyNumberFormat="1" applyFont="1" applyFill="1" applyBorder="1" applyAlignment="1">
      <alignment horizontal="center" vertical="center"/>
    </xf>
    <xf numFmtId="3" fontId="9" fillId="4" borderId="24" xfId="0" applyNumberFormat="1" applyFont="1" applyFill="1" applyBorder="1" applyAlignment="1">
      <alignment horizontal="center" vertical="center"/>
    </xf>
    <xf numFmtId="3" fontId="9" fillId="0" borderId="6" xfId="0" applyNumberFormat="1" applyFont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27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164" fontId="7" fillId="3" borderId="22" xfId="0" applyNumberFormat="1" applyFont="1" applyFill="1" applyBorder="1" applyAlignment="1">
      <alignment horizontal="center" vertical="center"/>
    </xf>
    <xf numFmtId="164" fontId="7" fillId="3" borderId="14" xfId="0" applyNumberFormat="1" applyFont="1" applyFill="1" applyBorder="1" applyAlignment="1">
      <alignment horizontal="center" vertical="center"/>
    </xf>
    <xf numFmtId="3" fontId="9" fillId="0" borderId="15" xfId="0" applyNumberFormat="1" applyFont="1" applyBorder="1" applyAlignment="1">
      <alignment horizontal="center" vertical="center" wrapText="1"/>
    </xf>
    <xf numFmtId="3" fontId="9" fillId="0" borderId="18" xfId="0" applyNumberFormat="1" applyFont="1" applyBorder="1" applyAlignment="1">
      <alignment horizontal="center" vertical="center" wrapText="1"/>
    </xf>
    <xf numFmtId="3" fontId="9" fillId="0" borderId="20" xfId="0" applyNumberFormat="1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2" fontId="5" fillId="3" borderId="37" xfId="0" applyNumberFormat="1" applyFont="1" applyFill="1" applyBorder="1" applyAlignment="1">
      <alignment horizontal="center" vertical="center" wrapText="1"/>
    </xf>
    <xf numFmtId="2" fontId="5" fillId="3" borderId="36" xfId="0" applyNumberFormat="1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2" fontId="5" fillId="3" borderId="12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5" fillId="2" borderId="15" xfId="0" applyFont="1" applyFill="1" applyBorder="1" applyAlignment="1" applyProtection="1">
      <alignment vertical="center"/>
      <protection locked="0"/>
    </xf>
    <xf numFmtId="0" fontId="5" fillId="2" borderId="18" xfId="0" applyFont="1" applyFill="1" applyBorder="1" applyAlignment="1" applyProtection="1">
      <alignment vertical="center"/>
      <protection locked="0"/>
    </xf>
    <xf numFmtId="0" fontId="5" fillId="2" borderId="20" xfId="0" applyFont="1" applyFill="1" applyBorder="1" applyAlignment="1" applyProtection="1">
      <alignment vertical="center"/>
      <protection locked="0"/>
    </xf>
    <xf numFmtId="0" fontId="5" fillId="2" borderId="18" xfId="0" applyFont="1" applyFill="1" applyBorder="1" applyAlignment="1" applyProtection="1">
      <alignment horizontal="center" vertical="center"/>
      <protection locked="0"/>
    </xf>
    <xf numFmtId="0" fontId="5" fillId="2" borderId="20" xfId="0" applyFont="1" applyFill="1" applyBorder="1" applyAlignment="1" applyProtection="1">
      <alignment horizontal="center" vertical="center"/>
      <protection locked="0"/>
    </xf>
    <xf numFmtId="0" fontId="5" fillId="0" borderId="15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7" fillId="0" borderId="15" xfId="0" applyFont="1" applyBorder="1"/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ACUMULADO</a:t>
            </a:r>
            <a:r>
              <a:rPr lang="es-CO" baseline="0"/>
              <a:t> COBERTURA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'[1]INFORME '!$B$137:$M$137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'[1]INFORME '!$B$138:$M$138</c:f>
              <c:numCache>
                <c:formatCode>General</c:formatCode>
                <c:ptCount val="12"/>
                <c:pt idx="5">
                  <c:v>0.8</c:v>
                </c:pt>
                <c:pt idx="6">
                  <c:v>1</c:v>
                </c:pt>
                <c:pt idx="7">
                  <c:v>1</c:v>
                </c:pt>
                <c:pt idx="9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4A-4EAC-8F3B-4D8DFEE2DF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58202632"/>
        <c:axId val="258204592"/>
        <c:axId val="0"/>
      </c:bar3DChart>
      <c:catAx>
        <c:axId val="258202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8204592"/>
        <c:crosses val="autoZero"/>
        <c:auto val="1"/>
        <c:lblAlgn val="ctr"/>
        <c:lblOffset val="100"/>
        <c:noMultiLvlLbl val="0"/>
      </c:catAx>
      <c:valAx>
        <c:axId val="258204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8202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COBERTURA</a:t>
            </a:r>
            <a:r>
              <a:rPr lang="es-CO" baseline="0"/>
              <a:t> SEMANAL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'[1]INFORME '!$B$129:$B$135</c:f>
              <c:strCache>
                <c:ptCount val="7"/>
                <c:pt idx="0">
                  <c:v>LUNES </c:v>
                </c:pt>
                <c:pt idx="1">
                  <c:v>MARTES</c:v>
                </c:pt>
                <c:pt idx="2">
                  <c:v>MIERCOLES</c:v>
                </c:pt>
                <c:pt idx="3">
                  <c:v>JUEVES</c:v>
                </c:pt>
                <c:pt idx="4">
                  <c:v>VIERNES</c:v>
                </c:pt>
                <c:pt idx="5">
                  <c:v>SABADO</c:v>
                </c:pt>
                <c:pt idx="6">
                  <c:v>DOMINGO</c:v>
                </c:pt>
              </c:strCache>
            </c:strRef>
          </c:cat>
          <c:val>
            <c:numRef>
              <c:f>'[1]INFORME '!$M$129:$M$135</c:f>
              <c:numCache>
                <c:formatCode>General</c:formatCode>
                <c:ptCount val="7"/>
                <c:pt idx="0">
                  <c:v>0.7</c:v>
                </c:pt>
                <c:pt idx="1">
                  <c:v>0.9</c:v>
                </c:pt>
                <c:pt idx="2">
                  <c:v>0.9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57-4E2E-935F-4FE923CF26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58206944"/>
        <c:axId val="258209688"/>
        <c:axId val="0"/>
      </c:bar3DChart>
      <c:catAx>
        <c:axId val="258206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8209688"/>
        <c:crosses val="autoZero"/>
        <c:auto val="1"/>
        <c:lblAlgn val="ctr"/>
        <c:lblOffset val="100"/>
        <c:noMultiLvlLbl val="0"/>
      </c:catAx>
      <c:valAx>
        <c:axId val="258209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8206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IF</a:t>
            </a:r>
            <a:r>
              <a:rPr lang="es-CO" baseline="0"/>
              <a:t> 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'INFORME DE CONTRATISTAS '!$B$71:$B$78</c:f>
              <c:strCache>
                <c:ptCount val="8"/>
                <c:pt idx="1">
                  <c:v>JUNIO</c:v>
                </c:pt>
                <c:pt idx="2">
                  <c:v>JULIO</c:v>
                </c:pt>
                <c:pt idx="3">
                  <c:v>AGOSTO</c:v>
                </c:pt>
                <c:pt idx="4">
                  <c:v>SEPTIEMBRE</c:v>
                </c:pt>
                <c:pt idx="5">
                  <c:v>OCTUBRE</c:v>
                </c:pt>
                <c:pt idx="6">
                  <c:v>NOVIEMBRE</c:v>
                </c:pt>
                <c:pt idx="7">
                  <c:v>DICIEMBRE</c:v>
                </c:pt>
              </c:strCache>
            </c:strRef>
          </c:cat>
          <c:val>
            <c:numRef>
              <c:f>'INFORME DE CONTRATISTAS '!$C$71:$C$78</c:f>
              <c:numCache>
                <c:formatCode>General</c:formatCode>
                <c:ptCount val="8"/>
                <c:pt idx="0">
                  <c:v>0</c:v>
                </c:pt>
                <c:pt idx="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42-447F-92D9-5CDAE8D16085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'INFORME DE CONTRATISTAS '!$B$71:$B$78</c:f>
              <c:strCache>
                <c:ptCount val="8"/>
                <c:pt idx="1">
                  <c:v>JUNIO</c:v>
                </c:pt>
                <c:pt idx="2">
                  <c:v>JULIO</c:v>
                </c:pt>
                <c:pt idx="3">
                  <c:v>AGOSTO</c:v>
                </c:pt>
                <c:pt idx="4">
                  <c:v>SEPTIEMBRE</c:v>
                </c:pt>
                <c:pt idx="5">
                  <c:v>OCTUBRE</c:v>
                </c:pt>
                <c:pt idx="6">
                  <c:v>NOVIEMBRE</c:v>
                </c:pt>
                <c:pt idx="7">
                  <c:v>DICIEMBRE</c:v>
                </c:pt>
              </c:strCache>
            </c:strRef>
          </c:cat>
          <c:val>
            <c:numRef>
              <c:f>'INFORME DE CONTRATISTAS '!$D$71:$D$78</c:f>
              <c:numCache>
                <c:formatCode>General</c:formatCode>
                <c:ptCount val="8"/>
              </c:numCache>
            </c:numRef>
          </c:val>
          <c:extLst>
            <c:ext xmlns:c16="http://schemas.microsoft.com/office/drawing/2014/chart" uri="{C3380CC4-5D6E-409C-BE32-E72D297353CC}">
              <c16:uniqueId val="{00000001-0D42-447F-92D9-5CDAE8D16085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'INFORME DE CONTRATISTAS '!$B$71:$B$78</c:f>
              <c:strCache>
                <c:ptCount val="8"/>
                <c:pt idx="1">
                  <c:v>JUNIO</c:v>
                </c:pt>
                <c:pt idx="2">
                  <c:v>JULIO</c:v>
                </c:pt>
                <c:pt idx="3">
                  <c:v>AGOSTO</c:v>
                </c:pt>
                <c:pt idx="4">
                  <c:v>SEPTIEMBRE</c:v>
                </c:pt>
                <c:pt idx="5">
                  <c:v>OCTUBRE</c:v>
                </c:pt>
                <c:pt idx="6">
                  <c:v>NOVIEMBRE</c:v>
                </c:pt>
                <c:pt idx="7">
                  <c:v>DICIEMBRE</c:v>
                </c:pt>
              </c:strCache>
            </c:strRef>
          </c:cat>
          <c:val>
            <c:numRef>
              <c:f>'INFORME DE CONTRATISTAS '!$E$71:$E$78</c:f>
              <c:numCache>
                <c:formatCode>General</c:formatCode>
                <c:ptCount val="8"/>
              </c:numCache>
            </c:numRef>
          </c:val>
          <c:extLst>
            <c:ext xmlns:c16="http://schemas.microsoft.com/office/drawing/2014/chart" uri="{C3380CC4-5D6E-409C-BE32-E72D297353CC}">
              <c16:uniqueId val="{00000002-0D42-447F-92D9-5CDAE8D160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15029999"/>
        <c:axId val="1615016271"/>
      </c:barChart>
      <c:catAx>
        <c:axId val="1615029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15016271"/>
        <c:crosses val="autoZero"/>
        <c:auto val="1"/>
        <c:lblAlgn val="ctr"/>
        <c:lblOffset val="100"/>
        <c:noMultiLvlLbl val="0"/>
      </c:catAx>
      <c:valAx>
        <c:axId val="1615016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150299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IS</a:t>
            </a:r>
            <a:r>
              <a:rPr lang="es-CO" baseline="0"/>
              <a:t> 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'INFORME DE CONTRATISTAS '!$B$72:$B$78</c:f>
              <c:strCache>
                <c:ptCount val="7"/>
                <c:pt idx="0">
                  <c:v>JUNIO</c:v>
                </c:pt>
                <c:pt idx="1">
                  <c:v>JULIO</c:v>
                </c:pt>
                <c:pt idx="2">
                  <c:v>AGOSTO</c:v>
                </c:pt>
                <c:pt idx="3">
                  <c:v>SEPTIEMBRE</c:v>
                </c:pt>
                <c:pt idx="4">
                  <c:v>OCTUBRE</c:v>
                </c:pt>
                <c:pt idx="5">
                  <c:v>NOVIEMBRE</c:v>
                </c:pt>
                <c:pt idx="6">
                  <c:v>DICIEMBRE</c:v>
                </c:pt>
              </c:strCache>
            </c:strRef>
          </c:cat>
          <c:val>
            <c:numRef>
              <c:f>'INFORME DE CONTRATISTAS '!$C$72:$C$78</c:f>
              <c:numCache>
                <c:formatCode>General</c:formatCode>
                <c:ptCount val="7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8C-4456-B20E-8B1E1D3650F7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'INFORME DE CONTRATISTAS '!$B$72:$B$78</c:f>
              <c:strCache>
                <c:ptCount val="7"/>
                <c:pt idx="0">
                  <c:v>JUNIO</c:v>
                </c:pt>
                <c:pt idx="1">
                  <c:v>JULIO</c:v>
                </c:pt>
                <c:pt idx="2">
                  <c:v>AGOSTO</c:v>
                </c:pt>
                <c:pt idx="3">
                  <c:v>SEPTIEMBRE</c:v>
                </c:pt>
                <c:pt idx="4">
                  <c:v>OCTUBRE</c:v>
                </c:pt>
                <c:pt idx="5">
                  <c:v>NOVIEMBRE</c:v>
                </c:pt>
                <c:pt idx="6">
                  <c:v>DICIEMBRE</c:v>
                </c:pt>
              </c:strCache>
            </c:strRef>
          </c:cat>
          <c:val>
            <c:numRef>
              <c:f>'INFORME DE CONTRATISTAS '!$D$72:$D$78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1-0A8C-4456-B20E-8B1E1D3650F7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'INFORME DE CONTRATISTAS '!$B$72:$B$78</c:f>
              <c:strCache>
                <c:ptCount val="7"/>
                <c:pt idx="0">
                  <c:v>JUNIO</c:v>
                </c:pt>
                <c:pt idx="1">
                  <c:v>JULIO</c:v>
                </c:pt>
                <c:pt idx="2">
                  <c:v>AGOSTO</c:v>
                </c:pt>
                <c:pt idx="3">
                  <c:v>SEPTIEMBRE</c:v>
                </c:pt>
                <c:pt idx="4">
                  <c:v>OCTUBRE</c:v>
                </c:pt>
                <c:pt idx="5">
                  <c:v>NOVIEMBRE</c:v>
                </c:pt>
                <c:pt idx="6">
                  <c:v>DICIEMBRE</c:v>
                </c:pt>
              </c:strCache>
            </c:strRef>
          </c:cat>
          <c:val>
            <c:numRef>
              <c:f>'INFORME DE CONTRATISTAS '!$E$72:$E$78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2-0A8C-4456-B20E-8B1E1D3650F7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'INFORME DE CONTRATISTAS '!$B$72:$B$78</c:f>
              <c:strCache>
                <c:ptCount val="7"/>
                <c:pt idx="0">
                  <c:v>JUNIO</c:v>
                </c:pt>
                <c:pt idx="1">
                  <c:v>JULIO</c:v>
                </c:pt>
                <c:pt idx="2">
                  <c:v>AGOSTO</c:v>
                </c:pt>
                <c:pt idx="3">
                  <c:v>SEPTIEMBRE</c:v>
                </c:pt>
                <c:pt idx="4">
                  <c:v>OCTUBRE</c:v>
                </c:pt>
                <c:pt idx="5">
                  <c:v>NOVIEMBRE</c:v>
                </c:pt>
                <c:pt idx="6">
                  <c:v>DICIEMBRE</c:v>
                </c:pt>
              </c:strCache>
            </c:strRef>
          </c:cat>
          <c:val>
            <c:numRef>
              <c:f>'INFORME DE CONTRATISTAS '!$F$72:$F$78</c:f>
              <c:numCache>
                <c:formatCode>General</c:formatCode>
                <c:ptCount val="7"/>
                <c:pt idx="0" formatCode="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8C-4456-B20E-8B1E1D3650F7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'INFORME DE CONTRATISTAS '!$B$72:$B$78</c:f>
              <c:strCache>
                <c:ptCount val="7"/>
                <c:pt idx="0">
                  <c:v>JUNIO</c:v>
                </c:pt>
                <c:pt idx="1">
                  <c:v>JULIO</c:v>
                </c:pt>
                <c:pt idx="2">
                  <c:v>AGOSTO</c:v>
                </c:pt>
                <c:pt idx="3">
                  <c:v>SEPTIEMBRE</c:v>
                </c:pt>
                <c:pt idx="4">
                  <c:v>OCTUBRE</c:v>
                </c:pt>
                <c:pt idx="5">
                  <c:v>NOVIEMBRE</c:v>
                </c:pt>
                <c:pt idx="6">
                  <c:v>DICIEMBRE</c:v>
                </c:pt>
              </c:strCache>
            </c:strRef>
          </c:cat>
          <c:val>
            <c:numRef>
              <c:f>'INFORME DE CONTRATISTAS '!$G$72:$G$78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4-0A8C-4456-B20E-8B1E1D3650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01777503"/>
        <c:axId val="1601778335"/>
      </c:barChart>
      <c:catAx>
        <c:axId val="16017775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01778335"/>
        <c:crosses val="autoZero"/>
        <c:auto val="1"/>
        <c:lblAlgn val="ctr"/>
        <c:lblOffset val="100"/>
        <c:noMultiLvlLbl val="0"/>
      </c:catAx>
      <c:valAx>
        <c:axId val="1601778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017775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AUSENTISMO</a:t>
            </a:r>
            <a:r>
              <a:rPr lang="es-CO" baseline="0"/>
              <a:t> CAUSA MEDICA 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'INFORME DE CONTRATISTAS '!$B$72:$B$78</c:f>
              <c:strCache>
                <c:ptCount val="7"/>
                <c:pt idx="0">
                  <c:v>JUNIO</c:v>
                </c:pt>
                <c:pt idx="1">
                  <c:v>JULIO</c:v>
                </c:pt>
                <c:pt idx="2">
                  <c:v>AGOSTO</c:v>
                </c:pt>
                <c:pt idx="3">
                  <c:v>SEPTIEMBRE</c:v>
                </c:pt>
                <c:pt idx="4">
                  <c:v>OCTUBRE</c:v>
                </c:pt>
                <c:pt idx="5">
                  <c:v>NOVIEMBRE</c:v>
                </c:pt>
                <c:pt idx="6">
                  <c:v>DICIEMBRE</c:v>
                </c:pt>
              </c:strCache>
            </c:strRef>
          </c:cat>
          <c:val>
            <c:numRef>
              <c:f>'INFORME DE CONTRATISTAS '!$C$72:$C$78</c:f>
              <c:numCache>
                <c:formatCode>General</c:formatCode>
                <c:ptCount val="7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2C-46E7-AB31-B16288EC404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'INFORME DE CONTRATISTAS '!$B$72:$B$78</c:f>
              <c:strCache>
                <c:ptCount val="7"/>
                <c:pt idx="0">
                  <c:v>JUNIO</c:v>
                </c:pt>
                <c:pt idx="1">
                  <c:v>JULIO</c:v>
                </c:pt>
                <c:pt idx="2">
                  <c:v>AGOSTO</c:v>
                </c:pt>
                <c:pt idx="3">
                  <c:v>SEPTIEMBRE</c:v>
                </c:pt>
                <c:pt idx="4">
                  <c:v>OCTUBRE</c:v>
                </c:pt>
                <c:pt idx="5">
                  <c:v>NOVIEMBRE</c:v>
                </c:pt>
                <c:pt idx="6">
                  <c:v>DICIEMBRE</c:v>
                </c:pt>
              </c:strCache>
            </c:strRef>
          </c:cat>
          <c:val>
            <c:numRef>
              <c:f>'INFORME DE CONTRATISTAS '!$D$72:$D$78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1-CC2C-46E7-AB31-B16288EC404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'INFORME DE CONTRATISTAS '!$B$72:$B$78</c:f>
              <c:strCache>
                <c:ptCount val="7"/>
                <c:pt idx="0">
                  <c:v>JUNIO</c:v>
                </c:pt>
                <c:pt idx="1">
                  <c:v>JULIO</c:v>
                </c:pt>
                <c:pt idx="2">
                  <c:v>AGOSTO</c:v>
                </c:pt>
                <c:pt idx="3">
                  <c:v>SEPTIEMBRE</c:v>
                </c:pt>
                <c:pt idx="4">
                  <c:v>OCTUBRE</c:v>
                </c:pt>
                <c:pt idx="5">
                  <c:v>NOVIEMBRE</c:v>
                </c:pt>
                <c:pt idx="6">
                  <c:v>DICIEMBRE</c:v>
                </c:pt>
              </c:strCache>
            </c:strRef>
          </c:cat>
          <c:val>
            <c:numRef>
              <c:f>'INFORME DE CONTRATISTAS '!$E$72:$E$78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2-CC2C-46E7-AB31-B16288EC404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'INFORME DE CONTRATISTAS '!$B$72:$B$78</c:f>
              <c:strCache>
                <c:ptCount val="7"/>
                <c:pt idx="0">
                  <c:v>JUNIO</c:v>
                </c:pt>
                <c:pt idx="1">
                  <c:v>JULIO</c:v>
                </c:pt>
                <c:pt idx="2">
                  <c:v>AGOSTO</c:v>
                </c:pt>
                <c:pt idx="3">
                  <c:v>SEPTIEMBRE</c:v>
                </c:pt>
                <c:pt idx="4">
                  <c:v>OCTUBRE</c:v>
                </c:pt>
                <c:pt idx="5">
                  <c:v>NOVIEMBRE</c:v>
                </c:pt>
                <c:pt idx="6">
                  <c:v>DICIEMBRE</c:v>
                </c:pt>
              </c:strCache>
            </c:strRef>
          </c:cat>
          <c:val>
            <c:numRef>
              <c:f>'INFORME DE CONTRATISTAS '!$F$72:$F$78</c:f>
              <c:numCache>
                <c:formatCode>General</c:formatCode>
                <c:ptCount val="7"/>
                <c:pt idx="0" formatCode="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C2C-46E7-AB31-B16288EC404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'INFORME DE CONTRATISTAS '!$B$72:$B$78</c:f>
              <c:strCache>
                <c:ptCount val="7"/>
                <c:pt idx="0">
                  <c:v>JUNIO</c:v>
                </c:pt>
                <c:pt idx="1">
                  <c:v>JULIO</c:v>
                </c:pt>
                <c:pt idx="2">
                  <c:v>AGOSTO</c:v>
                </c:pt>
                <c:pt idx="3">
                  <c:v>SEPTIEMBRE</c:v>
                </c:pt>
                <c:pt idx="4">
                  <c:v>OCTUBRE</c:v>
                </c:pt>
                <c:pt idx="5">
                  <c:v>NOVIEMBRE</c:v>
                </c:pt>
                <c:pt idx="6">
                  <c:v>DICIEMBRE</c:v>
                </c:pt>
              </c:strCache>
            </c:strRef>
          </c:cat>
          <c:val>
            <c:numRef>
              <c:f>'INFORME DE CONTRATISTAS '!$G$72:$G$78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4-CC2C-46E7-AB31-B16288EC404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'INFORME DE CONTRATISTAS '!$B$72:$B$78</c:f>
              <c:strCache>
                <c:ptCount val="7"/>
                <c:pt idx="0">
                  <c:v>JUNIO</c:v>
                </c:pt>
                <c:pt idx="1">
                  <c:v>JULIO</c:v>
                </c:pt>
                <c:pt idx="2">
                  <c:v>AGOSTO</c:v>
                </c:pt>
                <c:pt idx="3">
                  <c:v>SEPTIEMBRE</c:v>
                </c:pt>
                <c:pt idx="4">
                  <c:v>OCTUBRE</c:v>
                </c:pt>
                <c:pt idx="5">
                  <c:v>NOVIEMBRE</c:v>
                </c:pt>
                <c:pt idx="6">
                  <c:v>DICIEMBRE</c:v>
                </c:pt>
              </c:strCache>
            </c:strRef>
          </c:cat>
          <c:val>
            <c:numRef>
              <c:f>'INFORME DE CONTRATISTAS '!$H$72:$H$78</c:f>
              <c:numCache>
                <c:formatCode>General</c:formatCode>
                <c:ptCount val="7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C2C-46E7-AB31-B16288EC40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15004623"/>
        <c:axId val="1615020847"/>
      </c:barChart>
      <c:catAx>
        <c:axId val="1615004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15020847"/>
        <c:crosses val="autoZero"/>
        <c:auto val="1"/>
        <c:lblAlgn val="ctr"/>
        <c:lblOffset val="100"/>
        <c:noMultiLvlLbl val="0"/>
      </c:catAx>
      <c:valAx>
        <c:axId val="16150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15004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TASA</a:t>
            </a:r>
            <a:r>
              <a:rPr lang="es-CO" baseline="0"/>
              <a:t> MORTALIDAD 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'INFORME DE CONTRATISTAS '!$B$72</c:f>
              <c:strCache>
                <c:ptCount val="1"/>
                <c:pt idx="0">
                  <c:v>JUNIO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'INFORME DE CONTRATISTAS '!$C$72:$J$72</c:f>
              <c:numCache>
                <c:formatCode>General</c:formatCode>
                <c:ptCount val="8"/>
                <c:pt idx="0">
                  <c:v>5</c:v>
                </c:pt>
                <c:pt idx="3" formatCode="0%">
                  <c:v>0</c:v>
                </c:pt>
                <c:pt idx="5">
                  <c:v>0</c:v>
                </c:pt>
                <c:pt idx="6" formatCode="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5E-4A11-AD13-90DFFB286CB5}"/>
            </c:ext>
          </c:extLst>
        </c:ser>
        <c:ser>
          <c:idx val="1"/>
          <c:order val="1"/>
          <c:tx>
            <c:strRef>
              <c:f>'INFORME DE CONTRATISTAS '!$B$73</c:f>
              <c:strCache>
                <c:ptCount val="1"/>
                <c:pt idx="0">
                  <c:v>JULIO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'INFORME DE CONTRATISTAS '!$C$73:$J$73</c:f>
              <c:numCache>
                <c:formatCode>General</c:formatCode>
                <c:ptCount val="8"/>
              </c:numCache>
            </c:numRef>
          </c:val>
          <c:extLst>
            <c:ext xmlns:c16="http://schemas.microsoft.com/office/drawing/2014/chart" uri="{C3380CC4-5D6E-409C-BE32-E72D297353CC}">
              <c16:uniqueId val="{00000001-745E-4A11-AD13-90DFFB286CB5}"/>
            </c:ext>
          </c:extLst>
        </c:ser>
        <c:ser>
          <c:idx val="2"/>
          <c:order val="2"/>
          <c:tx>
            <c:strRef>
              <c:f>'INFORME DE CONTRATISTAS '!$B$74</c:f>
              <c:strCache>
                <c:ptCount val="1"/>
                <c:pt idx="0">
                  <c:v>AGOSTO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'INFORME DE CONTRATISTAS '!$C$74:$J$74</c:f>
              <c:numCache>
                <c:formatCode>General</c:formatCode>
                <c:ptCount val="8"/>
              </c:numCache>
            </c:numRef>
          </c:val>
          <c:extLst>
            <c:ext xmlns:c16="http://schemas.microsoft.com/office/drawing/2014/chart" uri="{C3380CC4-5D6E-409C-BE32-E72D297353CC}">
              <c16:uniqueId val="{00000002-745E-4A11-AD13-90DFFB286CB5}"/>
            </c:ext>
          </c:extLst>
        </c:ser>
        <c:ser>
          <c:idx val="3"/>
          <c:order val="3"/>
          <c:tx>
            <c:strRef>
              <c:f>'INFORME DE CONTRATISTAS '!$B$75</c:f>
              <c:strCache>
                <c:ptCount val="1"/>
                <c:pt idx="0">
                  <c:v>SEPTIEMBRE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'INFORME DE CONTRATISTAS '!$C$75:$J$75</c:f>
              <c:numCache>
                <c:formatCode>General</c:formatCode>
                <c:ptCount val="8"/>
              </c:numCache>
            </c:numRef>
          </c:val>
          <c:extLst>
            <c:ext xmlns:c16="http://schemas.microsoft.com/office/drawing/2014/chart" uri="{C3380CC4-5D6E-409C-BE32-E72D297353CC}">
              <c16:uniqueId val="{00000003-745E-4A11-AD13-90DFFB286CB5}"/>
            </c:ext>
          </c:extLst>
        </c:ser>
        <c:ser>
          <c:idx val="4"/>
          <c:order val="4"/>
          <c:tx>
            <c:strRef>
              <c:f>'INFORME DE CONTRATISTAS '!$B$76</c:f>
              <c:strCache>
                <c:ptCount val="1"/>
                <c:pt idx="0">
                  <c:v>OCTUBRE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'INFORME DE CONTRATISTAS '!$C$76:$J$76</c:f>
              <c:numCache>
                <c:formatCode>General</c:formatCode>
                <c:ptCount val="8"/>
              </c:numCache>
            </c:numRef>
          </c:val>
          <c:extLst>
            <c:ext xmlns:c16="http://schemas.microsoft.com/office/drawing/2014/chart" uri="{C3380CC4-5D6E-409C-BE32-E72D297353CC}">
              <c16:uniqueId val="{00000004-745E-4A11-AD13-90DFFB286CB5}"/>
            </c:ext>
          </c:extLst>
        </c:ser>
        <c:ser>
          <c:idx val="5"/>
          <c:order val="5"/>
          <c:tx>
            <c:strRef>
              <c:f>'INFORME DE CONTRATISTAS '!$B$77</c:f>
              <c:strCache>
                <c:ptCount val="1"/>
                <c:pt idx="0">
                  <c:v>NOVIEMBRE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'INFORME DE CONTRATISTAS '!$C$77:$J$77</c:f>
              <c:numCache>
                <c:formatCode>General</c:formatCode>
                <c:ptCount val="8"/>
              </c:numCache>
            </c:numRef>
          </c:val>
          <c:extLst>
            <c:ext xmlns:c16="http://schemas.microsoft.com/office/drawing/2014/chart" uri="{C3380CC4-5D6E-409C-BE32-E72D297353CC}">
              <c16:uniqueId val="{00000005-745E-4A11-AD13-90DFFB286CB5}"/>
            </c:ext>
          </c:extLst>
        </c:ser>
        <c:ser>
          <c:idx val="6"/>
          <c:order val="6"/>
          <c:tx>
            <c:strRef>
              <c:f>'INFORME DE CONTRATISTAS '!$B$78</c:f>
              <c:strCache>
                <c:ptCount val="1"/>
                <c:pt idx="0">
                  <c:v>DICIEMBRE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'INFORME DE CONTRATISTAS '!$C$78:$J$78</c:f>
              <c:numCache>
                <c:formatCode>General</c:formatCode>
                <c:ptCount val="8"/>
              </c:numCache>
            </c:numRef>
          </c:val>
          <c:extLst>
            <c:ext xmlns:c16="http://schemas.microsoft.com/office/drawing/2014/chart" uri="{C3380CC4-5D6E-409C-BE32-E72D297353CC}">
              <c16:uniqueId val="{00000006-745E-4A11-AD13-90DFFB286C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15022927"/>
        <c:axId val="1615004207"/>
      </c:barChart>
      <c:catAx>
        <c:axId val="161502292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15004207"/>
        <c:crosses val="autoZero"/>
        <c:auto val="1"/>
        <c:lblAlgn val="ctr"/>
        <c:lblOffset val="100"/>
        <c:noMultiLvlLbl val="0"/>
      </c:catAx>
      <c:valAx>
        <c:axId val="1615004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150229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7" Type="http://schemas.openxmlformats.org/officeDocument/2006/relationships/chart" Target="../charts/chart6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881063</xdr:colOff>
      <xdr:row>96</xdr:row>
      <xdr:rowOff>238124</xdr:rowOff>
    </xdr:from>
    <xdr:to>
      <xdr:col>9</xdr:col>
      <xdr:colOff>381000</xdr:colOff>
      <xdr:row>96</xdr:row>
      <xdr:rowOff>3041197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3D5F2073-BD1F-4E94-8E95-15249388BF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217714</xdr:colOff>
      <xdr:row>96</xdr:row>
      <xdr:rowOff>188118</xdr:rowOff>
    </xdr:from>
    <xdr:to>
      <xdr:col>6</xdr:col>
      <xdr:colOff>680356</xdr:colOff>
      <xdr:row>96</xdr:row>
      <xdr:rowOff>3063307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704BDFB1-5FAC-4F8D-973A-654A0CE4BC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9</xdr:col>
      <xdr:colOff>0</xdr:colOff>
      <xdr:row>100</xdr:row>
      <xdr:rowOff>0</xdr:rowOff>
    </xdr:from>
    <xdr:to>
      <xdr:col>9</xdr:col>
      <xdr:colOff>304800</xdr:colOff>
      <xdr:row>101</xdr:row>
      <xdr:rowOff>114299</xdr:rowOff>
    </xdr:to>
    <xdr:sp macro="" textlink="">
      <xdr:nvSpPr>
        <xdr:cNvPr id="13" name="AutoShape 1" descr="blob:https://web.whatsapp.com/fc17597f-5573-451a-bf76-feeee5476500">
          <a:extLst>
            <a:ext uri="{FF2B5EF4-FFF2-40B4-BE49-F238E27FC236}">
              <a16:creationId xmlns:a16="http://schemas.microsoft.com/office/drawing/2014/main" id="{D4943435-8AC8-4F1E-95F4-BFF9A428CECD}"/>
            </a:ext>
          </a:extLst>
        </xdr:cNvPr>
        <xdr:cNvSpPr>
          <a:spLocks noChangeAspect="1" noChangeArrowheads="1"/>
        </xdr:cNvSpPr>
      </xdr:nvSpPr>
      <xdr:spPr bwMode="auto">
        <a:xfrm>
          <a:off x="11287125" y="41195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100</xdr:row>
      <xdr:rowOff>0</xdr:rowOff>
    </xdr:from>
    <xdr:to>
      <xdr:col>9</xdr:col>
      <xdr:colOff>304800</xdr:colOff>
      <xdr:row>101</xdr:row>
      <xdr:rowOff>114299</xdr:rowOff>
    </xdr:to>
    <xdr:sp macro="" textlink="">
      <xdr:nvSpPr>
        <xdr:cNvPr id="14" name="AutoShape 2" descr="blob:https://web.whatsapp.com/fc17597f-5573-451a-bf76-feeee5476500">
          <a:extLst>
            <a:ext uri="{FF2B5EF4-FFF2-40B4-BE49-F238E27FC236}">
              <a16:creationId xmlns:a16="http://schemas.microsoft.com/office/drawing/2014/main" id="{DBF216ED-99CB-477D-8D0F-8028DBB2A2E4}"/>
            </a:ext>
          </a:extLst>
        </xdr:cNvPr>
        <xdr:cNvSpPr>
          <a:spLocks noChangeAspect="1" noChangeArrowheads="1"/>
        </xdr:cNvSpPr>
      </xdr:nvSpPr>
      <xdr:spPr bwMode="auto">
        <a:xfrm>
          <a:off x="11287125" y="41195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1281114</xdr:colOff>
      <xdr:row>1</xdr:row>
      <xdr:rowOff>95250</xdr:rowOff>
    </xdr:from>
    <xdr:to>
      <xdr:col>2</xdr:col>
      <xdr:colOff>276227</xdr:colOff>
      <xdr:row>6</xdr:row>
      <xdr:rowOff>66675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39CD9AD3-0CC8-4E36-9389-F5C62CD36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302" y="261938"/>
          <a:ext cx="1257300" cy="8048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95250</xdr:colOff>
      <xdr:row>79</xdr:row>
      <xdr:rowOff>190500</xdr:rowOff>
    </xdr:from>
    <xdr:to>
      <xdr:col>4</xdr:col>
      <xdr:colOff>83345</xdr:colOff>
      <xdr:row>79</xdr:row>
      <xdr:rowOff>2008583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4075E5E-A3F9-4167-B876-2AEEC73DB9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202406</xdr:colOff>
      <xdr:row>79</xdr:row>
      <xdr:rowOff>202406</xdr:rowOff>
    </xdr:from>
    <xdr:to>
      <xdr:col>6</xdr:col>
      <xdr:colOff>869156</xdr:colOff>
      <xdr:row>79</xdr:row>
      <xdr:rowOff>2071688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A5CC038F-B038-4E85-A104-CC18003579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988218</xdr:colOff>
      <xdr:row>79</xdr:row>
      <xdr:rowOff>166688</xdr:rowOff>
    </xdr:from>
    <xdr:to>
      <xdr:col>7</xdr:col>
      <xdr:colOff>1601391</xdr:colOff>
      <xdr:row>79</xdr:row>
      <xdr:rowOff>2131218</xdr:rowOff>
    </xdr:to>
    <xdr:graphicFrame macro="">
      <xdr:nvGraphicFramePr>
        <xdr:cNvPr id="30" name="Gráfico 29">
          <a:extLst>
            <a:ext uri="{FF2B5EF4-FFF2-40B4-BE49-F238E27FC236}">
              <a16:creationId xmlns:a16="http://schemas.microsoft.com/office/drawing/2014/main" id="{0BBA1ED7-5A5B-4EC9-9EE4-CEE37E9720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1726406</xdr:colOff>
      <xdr:row>79</xdr:row>
      <xdr:rowOff>142875</xdr:rowOff>
    </xdr:from>
    <xdr:to>
      <xdr:col>9</xdr:col>
      <xdr:colOff>1268015</xdr:colOff>
      <xdr:row>79</xdr:row>
      <xdr:rowOff>2202657</xdr:rowOff>
    </xdr:to>
    <xdr:graphicFrame macro="">
      <xdr:nvGraphicFramePr>
        <xdr:cNvPr id="31" name="Gráfico 30">
          <a:extLst>
            <a:ext uri="{FF2B5EF4-FFF2-40B4-BE49-F238E27FC236}">
              <a16:creationId xmlns:a16="http://schemas.microsoft.com/office/drawing/2014/main" id="{DD6F9875-3FD1-4267-BD90-0A5E123C22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oneCellAnchor>
    <xdr:from>
      <xdr:col>9</xdr:col>
      <xdr:colOff>0</xdr:colOff>
      <xdr:row>101</xdr:row>
      <xdr:rowOff>0</xdr:rowOff>
    </xdr:from>
    <xdr:ext cx="304800" cy="1423987"/>
    <xdr:sp macro="" textlink="">
      <xdr:nvSpPr>
        <xdr:cNvPr id="32" name="AutoShape 1" descr="blob:https://web.whatsapp.com/fc17597f-5573-451a-bf76-feeee5476500">
          <a:extLst>
            <a:ext uri="{FF2B5EF4-FFF2-40B4-BE49-F238E27FC236}">
              <a16:creationId xmlns:a16="http://schemas.microsoft.com/office/drawing/2014/main" id="{C75574DE-35AC-4DE9-BB87-8EACF2192CF0}"/>
            </a:ext>
          </a:extLst>
        </xdr:cNvPr>
        <xdr:cNvSpPr>
          <a:spLocks noChangeAspect="1" noChangeArrowheads="1"/>
        </xdr:cNvSpPr>
      </xdr:nvSpPr>
      <xdr:spPr bwMode="auto">
        <a:xfrm>
          <a:off x="12775406" y="31063406"/>
          <a:ext cx="304800" cy="14239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101</xdr:row>
      <xdr:rowOff>0</xdr:rowOff>
    </xdr:from>
    <xdr:ext cx="304800" cy="1423987"/>
    <xdr:sp macro="" textlink="">
      <xdr:nvSpPr>
        <xdr:cNvPr id="33" name="AutoShape 2" descr="blob:https://web.whatsapp.com/fc17597f-5573-451a-bf76-feeee5476500">
          <a:extLst>
            <a:ext uri="{FF2B5EF4-FFF2-40B4-BE49-F238E27FC236}">
              <a16:creationId xmlns:a16="http://schemas.microsoft.com/office/drawing/2014/main" id="{DD989252-A0E3-42AA-AD35-E0D983FFACAF}"/>
            </a:ext>
          </a:extLst>
        </xdr:cNvPr>
        <xdr:cNvSpPr>
          <a:spLocks noChangeAspect="1" noChangeArrowheads="1"/>
        </xdr:cNvSpPr>
      </xdr:nvSpPr>
      <xdr:spPr bwMode="auto">
        <a:xfrm>
          <a:off x="12775406" y="31063406"/>
          <a:ext cx="304800" cy="14239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102</xdr:row>
      <xdr:rowOff>0</xdr:rowOff>
    </xdr:from>
    <xdr:ext cx="304800" cy="1423987"/>
    <xdr:sp macro="" textlink="">
      <xdr:nvSpPr>
        <xdr:cNvPr id="34" name="AutoShape 1" descr="blob:https://web.whatsapp.com/fc17597f-5573-451a-bf76-feeee5476500">
          <a:extLst>
            <a:ext uri="{FF2B5EF4-FFF2-40B4-BE49-F238E27FC236}">
              <a16:creationId xmlns:a16="http://schemas.microsoft.com/office/drawing/2014/main" id="{ABF76BDC-EC11-47C7-A9CB-43B336A73BB5}"/>
            </a:ext>
          </a:extLst>
        </xdr:cNvPr>
        <xdr:cNvSpPr>
          <a:spLocks noChangeAspect="1" noChangeArrowheads="1"/>
        </xdr:cNvSpPr>
      </xdr:nvSpPr>
      <xdr:spPr bwMode="auto">
        <a:xfrm>
          <a:off x="12775406" y="31063406"/>
          <a:ext cx="304800" cy="14239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102</xdr:row>
      <xdr:rowOff>0</xdr:rowOff>
    </xdr:from>
    <xdr:ext cx="304800" cy="1423987"/>
    <xdr:sp macro="" textlink="">
      <xdr:nvSpPr>
        <xdr:cNvPr id="35" name="AutoShape 2" descr="blob:https://web.whatsapp.com/fc17597f-5573-451a-bf76-feeee5476500">
          <a:extLst>
            <a:ext uri="{FF2B5EF4-FFF2-40B4-BE49-F238E27FC236}">
              <a16:creationId xmlns:a16="http://schemas.microsoft.com/office/drawing/2014/main" id="{D6C362FF-7F59-402D-830D-9267F81DC064}"/>
            </a:ext>
          </a:extLst>
        </xdr:cNvPr>
        <xdr:cNvSpPr>
          <a:spLocks noChangeAspect="1" noChangeArrowheads="1"/>
        </xdr:cNvSpPr>
      </xdr:nvSpPr>
      <xdr:spPr bwMode="auto">
        <a:xfrm>
          <a:off x="12775406" y="31063406"/>
          <a:ext cx="304800" cy="14239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103</xdr:row>
      <xdr:rowOff>0</xdr:rowOff>
    </xdr:from>
    <xdr:ext cx="304800" cy="1423987"/>
    <xdr:sp macro="" textlink="">
      <xdr:nvSpPr>
        <xdr:cNvPr id="36" name="AutoShape 1" descr="blob:https://web.whatsapp.com/fc17597f-5573-451a-bf76-feeee5476500">
          <a:extLst>
            <a:ext uri="{FF2B5EF4-FFF2-40B4-BE49-F238E27FC236}">
              <a16:creationId xmlns:a16="http://schemas.microsoft.com/office/drawing/2014/main" id="{33D1A04E-B162-4269-B8DA-9977CB9E2601}"/>
            </a:ext>
          </a:extLst>
        </xdr:cNvPr>
        <xdr:cNvSpPr>
          <a:spLocks noChangeAspect="1" noChangeArrowheads="1"/>
        </xdr:cNvSpPr>
      </xdr:nvSpPr>
      <xdr:spPr bwMode="auto">
        <a:xfrm>
          <a:off x="12775406" y="32373094"/>
          <a:ext cx="304800" cy="14239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103</xdr:row>
      <xdr:rowOff>0</xdr:rowOff>
    </xdr:from>
    <xdr:ext cx="304800" cy="1423987"/>
    <xdr:sp macro="" textlink="">
      <xdr:nvSpPr>
        <xdr:cNvPr id="37" name="AutoShape 2" descr="blob:https://web.whatsapp.com/fc17597f-5573-451a-bf76-feeee5476500">
          <a:extLst>
            <a:ext uri="{FF2B5EF4-FFF2-40B4-BE49-F238E27FC236}">
              <a16:creationId xmlns:a16="http://schemas.microsoft.com/office/drawing/2014/main" id="{4DAAFCCA-FAD5-4F73-A658-EE9B98EF2E13}"/>
            </a:ext>
          </a:extLst>
        </xdr:cNvPr>
        <xdr:cNvSpPr>
          <a:spLocks noChangeAspect="1" noChangeArrowheads="1"/>
        </xdr:cNvSpPr>
      </xdr:nvSpPr>
      <xdr:spPr bwMode="auto">
        <a:xfrm>
          <a:off x="12775406" y="32373094"/>
          <a:ext cx="304800" cy="14239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103</xdr:row>
      <xdr:rowOff>0</xdr:rowOff>
    </xdr:from>
    <xdr:ext cx="304800" cy="1423987"/>
    <xdr:sp macro="" textlink="">
      <xdr:nvSpPr>
        <xdr:cNvPr id="38" name="AutoShape 1" descr="blob:https://web.whatsapp.com/fc17597f-5573-451a-bf76-feeee5476500">
          <a:extLst>
            <a:ext uri="{FF2B5EF4-FFF2-40B4-BE49-F238E27FC236}">
              <a16:creationId xmlns:a16="http://schemas.microsoft.com/office/drawing/2014/main" id="{2B11D7CE-3AB8-474E-9DA2-98BE35F8B423}"/>
            </a:ext>
          </a:extLst>
        </xdr:cNvPr>
        <xdr:cNvSpPr>
          <a:spLocks noChangeAspect="1" noChangeArrowheads="1"/>
        </xdr:cNvSpPr>
      </xdr:nvSpPr>
      <xdr:spPr bwMode="auto">
        <a:xfrm>
          <a:off x="12775406" y="31063406"/>
          <a:ext cx="304800" cy="14239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103</xdr:row>
      <xdr:rowOff>0</xdr:rowOff>
    </xdr:from>
    <xdr:ext cx="304800" cy="1423987"/>
    <xdr:sp macro="" textlink="">
      <xdr:nvSpPr>
        <xdr:cNvPr id="39" name="AutoShape 2" descr="blob:https://web.whatsapp.com/fc17597f-5573-451a-bf76-feeee5476500">
          <a:extLst>
            <a:ext uri="{FF2B5EF4-FFF2-40B4-BE49-F238E27FC236}">
              <a16:creationId xmlns:a16="http://schemas.microsoft.com/office/drawing/2014/main" id="{36AFB192-E257-40D8-990E-54E8BC03D7DF}"/>
            </a:ext>
          </a:extLst>
        </xdr:cNvPr>
        <xdr:cNvSpPr>
          <a:spLocks noChangeAspect="1" noChangeArrowheads="1"/>
        </xdr:cNvSpPr>
      </xdr:nvSpPr>
      <xdr:spPr bwMode="auto">
        <a:xfrm>
          <a:off x="12775406" y="31063406"/>
          <a:ext cx="304800" cy="14239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104</xdr:row>
      <xdr:rowOff>0</xdr:rowOff>
    </xdr:from>
    <xdr:ext cx="304800" cy="1423987"/>
    <xdr:sp macro="" textlink="">
      <xdr:nvSpPr>
        <xdr:cNvPr id="40" name="AutoShape 1" descr="blob:https://web.whatsapp.com/fc17597f-5573-451a-bf76-feeee5476500">
          <a:extLst>
            <a:ext uri="{FF2B5EF4-FFF2-40B4-BE49-F238E27FC236}">
              <a16:creationId xmlns:a16="http://schemas.microsoft.com/office/drawing/2014/main" id="{1260DA18-DE85-45B5-8674-2598FA4ACAB4}"/>
            </a:ext>
          </a:extLst>
        </xdr:cNvPr>
        <xdr:cNvSpPr>
          <a:spLocks noChangeAspect="1" noChangeArrowheads="1"/>
        </xdr:cNvSpPr>
      </xdr:nvSpPr>
      <xdr:spPr bwMode="auto">
        <a:xfrm>
          <a:off x="12775406" y="32373094"/>
          <a:ext cx="304800" cy="14239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104</xdr:row>
      <xdr:rowOff>0</xdr:rowOff>
    </xdr:from>
    <xdr:ext cx="304800" cy="1423987"/>
    <xdr:sp macro="" textlink="">
      <xdr:nvSpPr>
        <xdr:cNvPr id="41" name="AutoShape 2" descr="blob:https://web.whatsapp.com/fc17597f-5573-451a-bf76-feeee5476500">
          <a:extLst>
            <a:ext uri="{FF2B5EF4-FFF2-40B4-BE49-F238E27FC236}">
              <a16:creationId xmlns:a16="http://schemas.microsoft.com/office/drawing/2014/main" id="{1A37E690-DD13-40EB-B93E-A45F6C0F54DD}"/>
            </a:ext>
          </a:extLst>
        </xdr:cNvPr>
        <xdr:cNvSpPr>
          <a:spLocks noChangeAspect="1" noChangeArrowheads="1"/>
        </xdr:cNvSpPr>
      </xdr:nvSpPr>
      <xdr:spPr bwMode="auto">
        <a:xfrm>
          <a:off x="12775406" y="32373094"/>
          <a:ext cx="304800" cy="14239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104</xdr:row>
      <xdr:rowOff>0</xdr:rowOff>
    </xdr:from>
    <xdr:ext cx="304800" cy="1423987"/>
    <xdr:sp macro="" textlink="">
      <xdr:nvSpPr>
        <xdr:cNvPr id="42" name="AutoShape 1" descr="blob:https://web.whatsapp.com/fc17597f-5573-451a-bf76-feeee5476500">
          <a:extLst>
            <a:ext uri="{FF2B5EF4-FFF2-40B4-BE49-F238E27FC236}">
              <a16:creationId xmlns:a16="http://schemas.microsoft.com/office/drawing/2014/main" id="{46156FBF-D302-4429-A411-F20EF67C05A1}"/>
            </a:ext>
          </a:extLst>
        </xdr:cNvPr>
        <xdr:cNvSpPr>
          <a:spLocks noChangeAspect="1" noChangeArrowheads="1"/>
        </xdr:cNvSpPr>
      </xdr:nvSpPr>
      <xdr:spPr bwMode="auto">
        <a:xfrm>
          <a:off x="12775406" y="31063406"/>
          <a:ext cx="304800" cy="14239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104</xdr:row>
      <xdr:rowOff>0</xdr:rowOff>
    </xdr:from>
    <xdr:ext cx="304800" cy="1423987"/>
    <xdr:sp macro="" textlink="">
      <xdr:nvSpPr>
        <xdr:cNvPr id="43" name="AutoShape 2" descr="blob:https://web.whatsapp.com/fc17597f-5573-451a-bf76-feeee5476500">
          <a:extLst>
            <a:ext uri="{FF2B5EF4-FFF2-40B4-BE49-F238E27FC236}">
              <a16:creationId xmlns:a16="http://schemas.microsoft.com/office/drawing/2014/main" id="{1CE1763B-1857-4016-8DA2-0B174EC8A066}"/>
            </a:ext>
          </a:extLst>
        </xdr:cNvPr>
        <xdr:cNvSpPr>
          <a:spLocks noChangeAspect="1" noChangeArrowheads="1"/>
        </xdr:cNvSpPr>
      </xdr:nvSpPr>
      <xdr:spPr bwMode="auto">
        <a:xfrm>
          <a:off x="12775406" y="31063406"/>
          <a:ext cx="304800" cy="14239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104</xdr:row>
      <xdr:rowOff>0</xdr:rowOff>
    </xdr:from>
    <xdr:ext cx="304800" cy="1423987"/>
    <xdr:sp macro="" textlink="">
      <xdr:nvSpPr>
        <xdr:cNvPr id="44" name="AutoShape 1" descr="blob:https://web.whatsapp.com/fc17597f-5573-451a-bf76-feeee5476500">
          <a:extLst>
            <a:ext uri="{FF2B5EF4-FFF2-40B4-BE49-F238E27FC236}">
              <a16:creationId xmlns:a16="http://schemas.microsoft.com/office/drawing/2014/main" id="{35B89FC1-EA30-461A-9AFF-F9E0AD6C9B6D}"/>
            </a:ext>
          </a:extLst>
        </xdr:cNvPr>
        <xdr:cNvSpPr>
          <a:spLocks noChangeAspect="1" noChangeArrowheads="1"/>
        </xdr:cNvSpPr>
      </xdr:nvSpPr>
      <xdr:spPr bwMode="auto">
        <a:xfrm>
          <a:off x="12775406" y="32373094"/>
          <a:ext cx="304800" cy="14239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104</xdr:row>
      <xdr:rowOff>0</xdr:rowOff>
    </xdr:from>
    <xdr:ext cx="304800" cy="1423987"/>
    <xdr:sp macro="" textlink="">
      <xdr:nvSpPr>
        <xdr:cNvPr id="45" name="AutoShape 2" descr="blob:https://web.whatsapp.com/fc17597f-5573-451a-bf76-feeee5476500">
          <a:extLst>
            <a:ext uri="{FF2B5EF4-FFF2-40B4-BE49-F238E27FC236}">
              <a16:creationId xmlns:a16="http://schemas.microsoft.com/office/drawing/2014/main" id="{F357C22F-E8C9-4F00-A492-1C0071A58C5A}"/>
            </a:ext>
          </a:extLst>
        </xdr:cNvPr>
        <xdr:cNvSpPr>
          <a:spLocks noChangeAspect="1" noChangeArrowheads="1"/>
        </xdr:cNvSpPr>
      </xdr:nvSpPr>
      <xdr:spPr bwMode="auto">
        <a:xfrm>
          <a:off x="12775406" y="32373094"/>
          <a:ext cx="304800" cy="14239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FORMACION_USUARIO/Downloads/INFORME%20GESTI&#211;N%20SST%20CONTRATISTAS%20MES%20DE%20OCTUBRE.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 "/>
      <sheetName val="PLANILLA SEGURIDAD SOCIAL"/>
      <sheetName val="SEGUIM SEMANAL AUSENTISMO Y AT"/>
      <sheetName val="ATS. PERMISOS DE TRABAJO S 1"/>
      <sheetName val="ATS. PERMISOS DE TRABAJO S2"/>
      <sheetName val="ATS. PERMISOS DE TRABAJO S3"/>
      <sheetName val="ATS. PERMISOS DE TRABAJO S4"/>
      <sheetName val="VACUNACION COVID 19 "/>
    </sheetNames>
    <sheetDataSet>
      <sheetData sheetId="0">
        <row r="129">
          <cell r="B129" t="str">
            <v xml:space="preserve">LUNES </v>
          </cell>
          <cell r="M129">
            <v>0.7</v>
          </cell>
        </row>
        <row r="130">
          <cell r="B130" t="str">
            <v>MARTES</v>
          </cell>
          <cell r="M130">
            <v>0.9</v>
          </cell>
        </row>
        <row r="131">
          <cell r="B131" t="str">
            <v>MIERCOLES</v>
          </cell>
          <cell r="M131">
            <v>0.9</v>
          </cell>
        </row>
        <row r="132">
          <cell r="B132" t="str">
            <v>JUEVES</v>
          </cell>
          <cell r="M132">
            <v>1</v>
          </cell>
        </row>
        <row r="133">
          <cell r="B133" t="str">
            <v>VIERNES</v>
          </cell>
          <cell r="M133">
            <v>1</v>
          </cell>
        </row>
        <row r="134">
          <cell r="B134" t="str">
            <v>SABADO</v>
          </cell>
          <cell r="M134">
            <v>1</v>
          </cell>
        </row>
        <row r="135">
          <cell r="B135" t="str">
            <v>DOMINGO</v>
          </cell>
          <cell r="M135"/>
        </row>
        <row r="137">
          <cell r="B137" t="str">
            <v>ENERO</v>
          </cell>
          <cell r="C137" t="str">
            <v>FEBRERO</v>
          </cell>
          <cell r="D137" t="str">
            <v>MARZO</v>
          </cell>
          <cell r="E137" t="str">
            <v>ABRIL</v>
          </cell>
          <cell r="F137" t="str">
            <v>MAYO</v>
          </cell>
          <cell r="G137" t="str">
            <v>JUNIO</v>
          </cell>
          <cell r="H137" t="str">
            <v>JULIO</v>
          </cell>
          <cell r="I137" t="str">
            <v>AGOSTO</v>
          </cell>
          <cell r="J137" t="str">
            <v>SEPTIEMBRE</v>
          </cell>
          <cell r="K137" t="str">
            <v>OCTUBRE</v>
          </cell>
          <cell r="L137" t="str">
            <v>NOVIEMBRE</v>
          </cell>
          <cell r="M137" t="str">
            <v>DICIEMBRE</v>
          </cell>
        </row>
        <row r="138">
          <cell r="B138"/>
          <cell r="C138"/>
          <cell r="D138"/>
          <cell r="E138"/>
          <cell r="F138"/>
          <cell r="G138">
            <v>0.8</v>
          </cell>
          <cell r="H138">
            <v>1</v>
          </cell>
          <cell r="I138">
            <v>1</v>
          </cell>
          <cell r="J138"/>
          <cell r="K138">
            <v>0.9</v>
          </cell>
          <cell r="L138"/>
          <cell r="M138"/>
        </row>
      </sheetData>
      <sheetData sheetId="1"/>
      <sheetData sheetId="2">
        <row r="23">
          <cell r="F23" t="str">
            <v>0</v>
          </cell>
          <cell r="K23" t="str">
            <v>0</v>
          </cell>
          <cell r="P23" t="str">
            <v>0</v>
          </cell>
          <cell r="U23" t="str">
            <v>0</v>
          </cell>
          <cell r="Z23" t="str">
            <v>0</v>
          </cell>
          <cell r="AE23">
            <v>0</v>
          </cell>
          <cell r="AK23">
            <v>0</v>
          </cell>
          <cell r="AP23">
            <v>0</v>
          </cell>
          <cell r="AU23">
            <v>0</v>
          </cell>
          <cell r="AZ23">
            <v>0</v>
          </cell>
          <cell r="BE23" t="str">
            <v>0</v>
          </cell>
          <cell r="BJ23" t="str">
            <v>0</v>
          </cell>
        </row>
        <row r="24">
          <cell r="F24">
            <v>0</v>
          </cell>
          <cell r="K24">
            <v>0</v>
          </cell>
          <cell r="P24">
            <v>0</v>
          </cell>
          <cell r="U24">
            <v>0</v>
          </cell>
          <cell r="Z24">
            <v>0</v>
          </cell>
          <cell r="AE24">
            <v>0</v>
          </cell>
          <cell r="AP24">
            <v>0</v>
          </cell>
          <cell r="AU24">
            <v>0</v>
          </cell>
          <cell r="AZ24">
            <v>0</v>
          </cell>
          <cell r="BE24">
            <v>0</v>
          </cell>
          <cell r="BJ24">
            <v>0</v>
          </cell>
        </row>
        <row r="26">
          <cell r="F26">
            <v>0</v>
          </cell>
          <cell r="K26">
            <v>0</v>
          </cell>
          <cell r="P26">
            <v>0</v>
          </cell>
          <cell r="U26">
            <v>0</v>
          </cell>
          <cell r="Z26">
            <v>0</v>
          </cell>
          <cell r="AE26">
            <v>0</v>
          </cell>
          <cell r="AP26">
            <v>0</v>
          </cell>
          <cell r="AU26">
            <v>0</v>
          </cell>
          <cell r="AZ26">
            <v>0</v>
          </cell>
          <cell r="BE26">
            <v>0</v>
          </cell>
          <cell r="BJ26">
            <v>0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66B80-D06D-43C8-8F11-BD25C12B6A35}">
  <dimension ref="A1:J127"/>
  <sheetViews>
    <sheetView tabSelected="1" topLeftCell="E1" zoomScaleNormal="100" zoomScaleSheetLayoutView="80" workbookViewId="0">
      <selection activeCell="K7" sqref="K7"/>
    </sheetView>
  </sheetViews>
  <sheetFormatPr baseColWidth="10" defaultColWidth="11.42578125" defaultRowHeight="12.75" x14ac:dyDescent="0.2"/>
  <cols>
    <col min="1" max="1" width="5.42578125" style="2" customWidth="1"/>
    <col min="2" max="2" width="33.85546875" style="2" customWidth="1"/>
    <col min="3" max="3" width="20.85546875" style="2" customWidth="1"/>
    <col min="4" max="4" width="23.85546875" style="2" customWidth="1"/>
    <col min="5" max="5" width="17.140625" style="2" customWidth="1"/>
    <col min="6" max="6" width="20.7109375" style="2" customWidth="1"/>
    <col min="7" max="7" width="28.140625" style="2" customWidth="1"/>
    <col min="8" max="8" width="35.140625" style="2" customWidth="1"/>
    <col min="9" max="9" width="20.140625" style="2" customWidth="1"/>
    <col min="10" max="10" width="26.28515625" style="2" customWidth="1"/>
    <col min="11" max="16384" width="11.42578125" style="2"/>
  </cols>
  <sheetData>
    <row r="1" spans="1:10" ht="12.75" customHeight="1" thickBot="1" x14ac:dyDescent="0.25">
      <c r="A1" s="1"/>
    </row>
    <row r="2" spans="1:10" ht="12.75" customHeight="1" x14ac:dyDescent="0.2">
      <c r="A2" s="3"/>
      <c r="B2" s="109"/>
      <c r="C2" s="110"/>
      <c r="D2" s="115" t="s">
        <v>65</v>
      </c>
      <c r="E2" s="115"/>
      <c r="F2" s="115"/>
      <c r="G2" s="115"/>
      <c r="H2" s="115"/>
      <c r="I2" s="115"/>
      <c r="J2" s="117" t="s">
        <v>124</v>
      </c>
    </row>
    <row r="3" spans="1:10" ht="12.75" customHeight="1" x14ac:dyDescent="0.2">
      <c r="A3" s="3"/>
      <c r="B3" s="111"/>
      <c r="C3" s="112"/>
      <c r="D3" s="116"/>
      <c r="E3" s="116"/>
      <c r="F3" s="116"/>
      <c r="G3" s="116"/>
      <c r="H3" s="116"/>
      <c r="I3" s="116"/>
      <c r="J3" s="118"/>
    </row>
    <row r="4" spans="1:10" ht="12.75" customHeight="1" x14ac:dyDescent="0.2">
      <c r="A4" s="3"/>
      <c r="B4" s="111"/>
      <c r="C4" s="112"/>
      <c r="D4" s="116"/>
      <c r="E4" s="116"/>
      <c r="F4" s="116"/>
      <c r="G4" s="116"/>
      <c r="H4" s="116"/>
      <c r="I4" s="116"/>
      <c r="J4" s="118"/>
    </row>
    <row r="5" spans="1:10" ht="12.75" customHeight="1" x14ac:dyDescent="0.2">
      <c r="A5" s="3"/>
      <c r="B5" s="111"/>
      <c r="C5" s="112"/>
      <c r="D5" s="118" t="s">
        <v>123</v>
      </c>
      <c r="E5" s="118"/>
      <c r="F5" s="118"/>
      <c r="G5" s="118"/>
      <c r="H5" s="118"/>
      <c r="I5" s="118"/>
      <c r="J5" s="118"/>
    </row>
    <row r="6" spans="1:10" ht="12.75" customHeight="1" x14ac:dyDescent="0.2">
      <c r="A6" s="3"/>
      <c r="B6" s="111"/>
      <c r="C6" s="112"/>
      <c r="D6" s="118"/>
      <c r="E6" s="118"/>
      <c r="F6" s="118"/>
      <c r="G6" s="118"/>
      <c r="H6" s="118"/>
      <c r="I6" s="118"/>
      <c r="J6" s="118"/>
    </row>
    <row r="7" spans="1:10" ht="12.75" customHeight="1" thickBot="1" x14ac:dyDescent="0.25">
      <c r="A7" s="3"/>
      <c r="B7" s="113"/>
      <c r="C7" s="114"/>
      <c r="D7" s="119"/>
      <c r="E7" s="119"/>
      <c r="F7" s="119"/>
      <c r="G7" s="119"/>
      <c r="H7" s="119"/>
      <c r="I7" s="119"/>
      <c r="J7" s="119"/>
    </row>
    <row r="8" spans="1:10" ht="13.5" customHeight="1" thickBot="1" x14ac:dyDescent="0.25">
      <c r="A8" s="1"/>
    </row>
    <row r="9" spans="1:10" s="5" customFormat="1" ht="25.5" customHeight="1" x14ac:dyDescent="0.2">
      <c r="A9" s="3"/>
      <c r="B9" s="4" t="s">
        <v>0</v>
      </c>
      <c r="C9" s="120"/>
      <c r="D9" s="120"/>
      <c r="E9" s="120"/>
      <c r="F9" s="120"/>
      <c r="G9" s="120"/>
      <c r="H9" s="121" t="s">
        <v>66</v>
      </c>
      <c r="I9" s="121"/>
      <c r="J9" s="121"/>
    </row>
    <row r="10" spans="1:10" s="5" customFormat="1" ht="25.5" customHeight="1" x14ac:dyDescent="0.2">
      <c r="A10" s="3"/>
      <c r="B10" s="99" t="s">
        <v>67</v>
      </c>
      <c r="C10" s="100"/>
      <c r="D10" s="100"/>
      <c r="E10" s="100"/>
      <c r="F10" s="100"/>
      <c r="G10" s="100"/>
      <c r="H10" s="100" t="s">
        <v>1</v>
      </c>
      <c r="I10" s="100"/>
      <c r="J10" s="100"/>
    </row>
    <row r="11" spans="1:10" s="5" customFormat="1" ht="25.5" customHeight="1" x14ac:dyDescent="0.2">
      <c r="A11" s="3"/>
      <c r="B11" s="99" t="s">
        <v>68</v>
      </c>
      <c r="C11" s="100"/>
      <c r="D11" s="100"/>
      <c r="E11" s="100"/>
      <c r="F11" s="100"/>
      <c r="G11" s="100"/>
      <c r="H11" s="102" t="s">
        <v>70</v>
      </c>
      <c r="I11" s="102"/>
      <c r="J11" s="102"/>
    </row>
    <row r="12" spans="1:10" s="5" customFormat="1" ht="25.5" customHeight="1" x14ac:dyDescent="0.2">
      <c r="A12" s="3"/>
      <c r="B12" s="101" t="s">
        <v>69</v>
      </c>
      <c r="C12" s="102"/>
      <c r="D12" s="102"/>
      <c r="E12" s="102"/>
      <c r="F12" s="102"/>
      <c r="G12" s="102"/>
      <c r="H12" s="102"/>
      <c r="I12" s="102"/>
      <c r="J12" s="102"/>
    </row>
    <row r="13" spans="1:10" s="5" customFormat="1" ht="43.5" customHeight="1" thickBot="1" x14ac:dyDescent="0.25">
      <c r="A13" s="3"/>
      <c r="B13" s="126" t="s">
        <v>2</v>
      </c>
      <c r="C13" s="127"/>
      <c r="D13" s="127"/>
      <c r="E13" s="49"/>
      <c r="F13" s="61" t="s">
        <v>3</v>
      </c>
      <c r="G13" s="62"/>
      <c r="H13" s="57" t="s">
        <v>4</v>
      </c>
      <c r="I13" s="50"/>
      <c r="J13" s="6" t="s">
        <v>5</v>
      </c>
    </row>
    <row r="14" spans="1:10" s="7" customFormat="1" ht="21.75" customHeight="1" x14ac:dyDescent="0.2">
      <c r="A14" s="3"/>
      <c r="B14" s="128" t="s">
        <v>104</v>
      </c>
      <c r="C14" s="129"/>
      <c r="D14" s="129"/>
      <c r="E14" s="129"/>
      <c r="F14" s="129"/>
      <c r="G14" s="130"/>
      <c r="H14" s="129"/>
      <c r="I14" s="129"/>
      <c r="J14" s="129"/>
    </row>
    <row r="15" spans="1:10" s="5" customFormat="1" ht="15" customHeight="1" x14ac:dyDescent="0.2">
      <c r="A15" s="3"/>
      <c r="B15" s="131" t="s">
        <v>71</v>
      </c>
      <c r="C15" s="131" t="s">
        <v>72</v>
      </c>
      <c r="D15" s="135" t="s">
        <v>73</v>
      </c>
      <c r="E15" s="135" t="s">
        <v>79</v>
      </c>
      <c r="F15" s="135" t="s">
        <v>74</v>
      </c>
      <c r="G15" s="137" t="s">
        <v>76</v>
      </c>
      <c r="H15" s="138"/>
      <c r="I15" s="138"/>
      <c r="J15" s="138"/>
    </row>
    <row r="16" spans="1:10" s="5" customFormat="1" ht="31.5" customHeight="1" x14ac:dyDescent="0.2">
      <c r="A16" s="3"/>
      <c r="B16" s="131"/>
      <c r="C16" s="131"/>
      <c r="D16" s="136"/>
      <c r="E16" s="136"/>
      <c r="F16" s="136"/>
      <c r="G16" s="54" t="s">
        <v>75</v>
      </c>
      <c r="H16" s="55" t="s">
        <v>78</v>
      </c>
      <c r="I16" s="55" t="s">
        <v>77</v>
      </c>
      <c r="J16" s="60" t="s">
        <v>81</v>
      </c>
    </row>
    <row r="17" spans="1:10" s="5" customFormat="1" ht="21.75" customHeight="1" x14ac:dyDescent="0.2">
      <c r="A17" s="3"/>
      <c r="B17" s="31"/>
      <c r="C17" s="31"/>
      <c r="D17" s="9"/>
      <c r="E17" s="9"/>
      <c r="F17" s="9"/>
      <c r="G17" s="51"/>
      <c r="H17" s="52"/>
      <c r="I17" s="52"/>
      <c r="J17" s="52"/>
    </row>
    <row r="18" spans="1:10" s="5" customFormat="1" ht="21.75" customHeight="1" x14ac:dyDescent="0.2">
      <c r="A18" s="3"/>
      <c r="B18" s="31"/>
      <c r="C18" s="31"/>
      <c r="D18" s="9"/>
      <c r="E18" s="9"/>
      <c r="F18" s="9"/>
      <c r="G18" s="9"/>
      <c r="H18" s="52"/>
      <c r="I18" s="52"/>
      <c r="J18" s="52"/>
    </row>
    <row r="19" spans="1:10" s="5" customFormat="1" ht="21.75" customHeight="1" x14ac:dyDescent="0.2">
      <c r="A19" s="3"/>
      <c r="B19" s="31"/>
      <c r="C19" s="31"/>
      <c r="D19" s="9"/>
      <c r="E19" s="9"/>
      <c r="F19" s="9"/>
      <c r="G19" s="9"/>
      <c r="H19" s="52"/>
      <c r="I19" s="52"/>
      <c r="J19" s="52"/>
    </row>
    <row r="20" spans="1:10" s="5" customFormat="1" ht="21.75" customHeight="1" x14ac:dyDescent="0.2">
      <c r="A20" s="3"/>
      <c r="B20" s="31"/>
      <c r="C20" s="31"/>
      <c r="D20" s="9"/>
      <c r="E20" s="9"/>
      <c r="F20" s="9"/>
      <c r="G20" s="9"/>
      <c r="H20" s="52"/>
      <c r="I20" s="52"/>
      <c r="J20" s="52"/>
    </row>
    <row r="21" spans="1:10" s="5" customFormat="1" ht="33.75" customHeight="1" x14ac:dyDescent="0.2">
      <c r="A21" s="3"/>
      <c r="B21" s="39"/>
      <c r="C21" s="39"/>
      <c r="D21" s="10"/>
      <c r="E21" s="9"/>
      <c r="F21" s="9"/>
      <c r="G21" s="9"/>
      <c r="H21" s="52"/>
      <c r="I21" s="52"/>
      <c r="J21" s="52"/>
    </row>
    <row r="22" spans="1:10" s="5" customFormat="1" ht="21.75" customHeight="1" x14ac:dyDescent="0.2">
      <c r="A22" s="3"/>
      <c r="B22" s="31"/>
      <c r="C22" s="31"/>
      <c r="D22" s="9"/>
      <c r="E22" s="9"/>
      <c r="F22" s="9"/>
      <c r="G22" s="9"/>
      <c r="H22" s="52"/>
      <c r="I22" s="52"/>
      <c r="J22" s="52"/>
    </row>
    <row r="23" spans="1:10" s="5" customFormat="1" ht="21.75" customHeight="1" x14ac:dyDescent="0.2">
      <c r="A23" s="3"/>
      <c r="B23" s="31"/>
      <c r="C23" s="31"/>
      <c r="D23" s="9"/>
      <c r="E23" s="9"/>
      <c r="F23" s="9"/>
      <c r="G23" s="9"/>
      <c r="H23" s="52"/>
      <c r="I23" s="52"/>
      <c r="J23" s="52"/>
    </row>
    <row r="24" spans="1:10" s="5" customFormat="1" ht="21.75" customHeight="1" x14ac:dyDescent="0.2">
      <c r="A24" s="3"/>
      <c r="B24" s="31"/>
      <c r="C24" s="31"/>
      <c r="D24" s="9"/>
      <c r="E24" s="9"/>
      <c r="F24" s="9"/>
      <c r="G24" s="9"/>
      <c r="H24" s="52"/>
      <c r="I24" s="52"/>
      <c r="J24" s="52"/>
    </row>
    <row r="25" spans="1:10" s="5" customFormat="1" ht="21.75" customHeight="1" x14ac:dyDescent="0.2">
      <c r="A25" s="3"/>
      <c r="B25" s="31"/>
      <c r="C25" s="31"/>
      <c r="D25" s="9"/>
      <c r="E25" s="9"/>
      <c r="F25" s="9"/>
      <c r="G25" s="9"/>
      <c r="H25" s="52"/>
      <c r="I25" s="52"/>
      <c r="J25" s="52"/>
    </row>
    <row r="26" spans="1:10" s="5" customFormat="1" ht="21.75" customHeight="1" x14ac:dyDescent="0.2">
      <c r="A26" s="3"/>
      <c r="B26" s="31"/>
      <c r="C26" s="31"/>
      <c r="D26" s="9"/>
      <c r="E26" s="9"/>
      <c r="F26" s="9"/>
      <c r="G26" s="9"/>
      <c r="H26" s="52"/>
      <c r="I26" s="52"/>
      <c r="J26" s="52"/>
    </row>
    <row r="27" spans="1:10" s="5" customFormat="1" ht="21.75" customHeight="1" x14ac:dyDescent="0.2">
      <c r="A27" s="3"/>
      <c r="B27" s="31"/>
      <c r="C27" s="31"/>
      <c r="D27" s="9"/>
      <c r="E27" s="9"/>
      <c r="F27" s="11"/>
      <c r="G27" s="11"/>
      <c r="H27" s="52"/>
      <c r="I27" s="52"/>
      <c r="J27" s="52"/>
    </row>
    <row r="28" spans="1:10" ht="26.25" customHeight="1" thickBot="1" x14ac:dyDescent="0.25">
      <c r="A28" s="3"/>
      <c r="B28" s="56"/>
      <c r="C28" s="56"/>
      <c r="D28" s="12"/>
      <c r="E28" s="12"/>
      <c r="F28" s="12"/>
      <c r="G28" s="12"/>
      <c r="H28" s="52"/>
      <c r="I28" s="52"/>
      <c r="J28" s="52"/>
    </row>
    <row r="29" spans="1:10" ht="15" customHeight="1" x14ac:dyDescent="0.2">
      <c r="A29" s="3"/>
      <c r="B29" s="122" t="s">
        <v>105</v>
      </c>
      <c r="C29" s="123"/>
      <c r="D29" s="125"/>
      <c r="E29" s="125"/>
      <c r="F29" s="125"/>
      <c r="G29" s="125"/>
      <c r="H29" s="123"/>
      <c r="I29" s="123"/>
      <c r="J29" s="123"/>
    </row>
    <row r="30" spans="1:10" ht="12" customHeight="1" x14ac:dyDescent="0.2">
      <c r="A30" s="3"/>
      <c r="B30" s="131" t="s">
        <v>71</v>
      </c>
      <c r="C30" s="131"/>
      <c r="D30" s="131"/>
      <c r="E30" s="134" t="s">
        <v>82</v>
      </c>
      <c r="F30" s="134"/>
      <c r="G30" s="132" t="s">
        <v>73</v>
      </c>
      <c r="H30" s="133"/>
      <c r="I30" s="132" t="s">
        <v>80</v>
      </c>
      <c r="J30" s="133"/>
    </row>
    <row r="31" spans="1:10" s="13" customFormat="1" ht="12" customHeight="1" x14ac:dyDescent="0.2">
      <c r="A31" s="3"/>
      <c r="B31" s="196"/>
      <c r="C31" s="197"/>
      <c r="D31" s="198"/>
      <c r="E31" s="201"/>
      <c r="F31" s="202"/>
      <c r="G31" s="139"/>
      <c r="H31" s="140"/>
      <c r="I31" s="139"/>
      <c r="J31" s="140"/>
    </row>
    <row r="32" spans="1:10" s="13" customFormat="1" ht="12" customHeight="1" x14ac:dyDescent="0.2">
      <c r="A32" s="3"/>
      <c r="B32" s="199"/>
      <c r="C32" s="199"/>
      <c r="D32" s="200"/>
      <c r="E32" s="139"/>
      <c r="F32" s="140"/>
      <c r="G32" s="139"/>
      <c r="H32" s="140"/>
      <c r="I32" s="139"/>
      <c r="J32" s="140"/>
    </row>
    <row r="33" spans="1:10" s="13" customFormat="1" ht="12" customHeight="1" x14ac:dyDescent="0.2">
      <c r="A33" s="3"/>
      <c r="B33" s="199"/>
      <c r="C33" s="199"/>
      <c r="D33" s="200"/>
      <c r="E33" s="139"/>
      <c r="F33" s="140"/>
      <c r="G33" s="139"/>
      <c r="H33" s="140"/>
      <c r="I33" s="139"/>
      <c r="J33" s="140"/>
    </row>
    <row r="34" spans="1:10" s="13" customFormat="1" ht="46.5" customHeight="1" x14ac:dyDescent="0.2">
      <c r="A34" s="3"/>
      <c r="B34" s="122" t="s">
        <v>106</v>
      </c>
      <c r="C34" s="123"/>
      <c r="D34" s="123"/>
      <c r="E34" s="123"/>
      <c r="F34" s="123"/>
      <c r="G34" s="123"/>
      <c r="H34" s="123"/>
      <c r="I34" s="123"/>
      <c r="J34" s="123"/>
    </row>
    <row r="35" spans="1:10" s="13" customFormat="1" ht="21" customHeight="1" x14ac:dyDescent="0.2">
      <c r="A35" s="3"/>
      <c r="B35" s="124" t="s">
        <v>20</v>
      </c>
      <c r="C35" s="124"/>
      <c r="D35" s="124"/>
      <c r="E35" s="124"/>
      <c r="F35" s="124" t="s">
        <v>103</v>
      </c>
      <c r="G35" s="124"/>
      <c r="H35" s="124"/>
      <c r="I35" s="124"/>
      <c r="J35" s="124"/>
    </row>
    <row r="36" spans="1:10" s="13" customFormat="1" ht="18.75" customHeight="1" x14ac:dyDescent="0.2">
      <c r="A36" s="3"/>
      <c r="B36" s="103" t="s">
        <v>84</v>
      </c>
      <c r="C36" s="103"/>
      <c r="D36" s="103"/>
      <c r="E36" s="103"/>
      <c r="F36" s="103" t="s">
        <v>83</v>
      </c>
      <c r="G36" s="103"/>
      <c r="H36" s="103"/>
      <c r="I36" s="103"/>
      <c r="J36" s="103"/>
    </row>
    <row r="37" spans="1:10" s="13" customFormat="1" ht="18.75" customHeight="1" x14ac:dyDescent="0.2">
      <c r="A37" s="3"/>
      <c r="B37" s="104"/>
      <c r="C37" s="104"/>
      <c r="D37" s="104"/>
      <c r="E37" s="104"/>
      <c r="F37" s="104"/>
      <c r="G37" s="104"/>
      <c r="H37" s="104"/>
      <c r="I37" s="104"/>
      <c r="J37" s="104"/>
    </row>
    <row r="38" spans="1:10" s="13" customFormat="1" ht="18.75" customHeight="1" x14ac:dyDescent="0.2">
      <c r="A38" s="3"/>
      <c r="B38" s="104"/>
      <c r="C38" s="104"/>
      <c r="D38" s="104"/>
      <c r="E38" s="104"/>
      <c r="F38" s="104"/>
      <c r="G38" s="104"/>
      <c r="H38" s="104"/>
      <c r="I38" s="104"/>
      <c r="J38" s="104"/>
    </row>
    <row r="39" spans="1:10" s="13" customFormat="1" ht="33" customHeight="1" x14ac:dyDescent="0.2">
      <c r="A39" s="3"/>
      <c r="B39" s="104"/>
      <c r="C39" s="104"/>
      <c r="D39" s="104"/>
      <c r="E39" s="104"/>
      <c r="F39" s="141"/>
      <c r="G39" s="141"/>
      <c r="H39" s="141"/>
      <c r="I39" s="141"/>
      <c r="J39" s="141"/>
    </row>
    <row r="40" spans="1:10" s="13" customFormat="1" ht="33" customHeight="1" x14ac:dyDescent="0.2">
      <c r="A40" s="3"/>
      <c r="B40" s="104"/>
      <c r="C40" s="104"/>
      <c r="D40" s="104"/>
      <c r="E40" s="104"/>
      <c r="F40" s="141"/>
      <c r="G40" s="141"/>
      <c r="H40" s="141"/>
      <c r="I40" s="141"/>
      <c r="J40" s="141"/>
    </row>
    <row r="41" spans="1:10" s="13" customFormat="1" ht="18.75" customHeight="1" x14ac:dyDescent="0.2">
      <c r="A41" s="3"/>
      <c r="B41" s="105" t="s">
        <v>107</v>
      </c>
      <c r="C41" s="106"/>
      <c r="D41" s="106"/>
      <c r="E41" s="106"/>
      <c r="F41" s="106"/>
      <c r="G41" s="106"/>
      <c r="H41" s="106"/>
      <c r="I41" s="106"/>
      <c r="J41" s="106"/>
    </row>
    <row r="42" spans="1:10" s="13" customFormat="1" ht="18.75" customHeight="1" x14ac:dyDescent="0.2">
      <c r="A42" s="14"/>
      <c r="B42" s="107"/>
      <c r="C42" s="107"/>
      <c r="D42" s="107"/>
      <c r="E42" s="87"/>
      <c r="F42" s="88"/>
      <c r="G42" s="88"/>
      <c r="H42" s="89"/>
      <c r="I42" s="107"/>
      <c r="J42" s="107"/>
    </row>
    <row r="43" spans="1:10" s="13" customFormat="1" ht="18.75" customHeight="1" x14ac:dyDescent="0.2">
      <c r="A43" s="3"/>
      <c r="B43" s="107"/>
      <c r="C43" s="107"/>
      <c r="D43" s="107"/>
      <c r="E43" s="90"/>
      <c r="F43" s="91"/>
      <c r="G43" s="91"/>
      <c r="H43" s="92"/>
      <c r="I43" s="107"/>
      <c r="J43" s="107"/>
    </row>
    <row r="44" spans="1:10" s="13" customFormat="1" ht="18.75" customHeight="1" x14ac:dyDescent="0.2">
      <c r="A44" s="3"/>
      <c r="B44" s="107"/>
      <c r="C44" s="107"/>
      <c r="D44" s="107"/>
      <c r="E44" s="90"/>
      <c r="F44" s="91"/>
      <c r="G44" s="91"/>
      <c r="H44" s="92"/>
      <c r="I44" s="107"/>
      <c r="J44" s="107"/>
    </row>
    <row r="45" spans="1:10" s="13" customFormat="1" ht="18.75" customHeight="1" x14ac:dyDescent="0.2">
      <c r="A45" s="3"/>
      <c r="B45" s="107"/>
      <c r="C45" s="107"/>
      <c r="D45" s="107"/>
      <c r="E45" s="90"/>
      <c r="F45" s="91"/>
      <c r="G45" s="91"/>
      <c r="H45" s="92"/>
      <c r="I45" s="107"/>
      <c r="J45" s="107"/>
    </row>
    <row r="46" spans="1:10" s="13" customFormat="1" ht="18.75" customHeight="1" x14ac:dyDescent="0.2">
      <c r="A46" s="3"/>
      <c r="B46" s="107"/>
      <c r="C46" s="107"/>
      <c r="D46" s="107"/>
      <c r="E46" s="90"/>
      <c r="F46" s="91"/>
      <c r="G46" s="91"/>
      <c r="H46" s="92"/>
      <c r="I46" s="107"/>
      <c r="J46" s="107"/>
    </row>
    <row r="47" spans="1:10" s="13" customFormat="1" ht="70.5" customHeight="1" x14ac:dyDescent="0.2">
      <c r="A47" s="3"/>
      <c r="B47" s="107"/>
      <c r="C47" s="107"/>
      <c r="D47" s="107"/>
      <c r="E47" s="93"/>
      <c r="F47" s="94"/>
      <c r="G47" s="94"/>
      <c r="H47" s="95"/>
      <c r="I47" s="107"/>
      <c r="J47" s="107"/>
    </row>
    <row r="48" spans="1:10" s="13" customFormat="1" ht="42.75" customHeight="1" x14ac:dyDescent="0.2">
      <c r="A48" s="3"/>
      <c r="B48" s="108" t="s">
        <v>85</v>
      </c>
      <c r="C48" s="108"/>
      <c r="D48" s="108"/>
      <c r="E48" s="96" t="s">
        <v>86</v>
      </c>
      <c r="F48" s="97"/>
      <c r="G48" s="97"/>
      <c r="H48" s="98"/>
      <c r="I48" s="108" t="s">
        <v>87</v>
      </c>
      <c r="J48" s="108"/>
    </row>
    <row r="49" spans="1:10" s="13" customFormat="1" ht="18.75" hidden="1" customHeight="1" x14ac:dyDescent="0.2">
      <c r="A49" s="3"/>
      <c r="B49" s="107"/>
      <c r="C49" s="107"/>
      <c r="D49" s="107"/>
      <c r="E49" s="87"/>
      <c r="F49" s="88"/>
      <c r="G49" s="88"/>
      <c r="H49" s="89"/>
      <c r="I49" s="107"/>
      <c r="J49" s="107"/>
    </row>
    <row r="50" spans="1:10" s="13" customFormat="1" ht="18.75" hidden="1" customHeight="1" x14ac:dyDescent="0.2">
      <c r="A50" s="3"/>
      <c r="B50" s="107"/>
      <c r="C50" s="107"/>
      <c r="D50" s="107"/>
      <c r="E50" s="90"/>
      <c r="F50" s="91"/>
      <c r="G50" s="91"/>
      <c r="H50" s="92"/>
      <c r="I50" s="107"/>
      <c r="J50" s="107"/>
    </row>
    <row r="51" spans="1:10" s="13" customFormat="1" ht="18.75" hidden="1" customHeight="1" x14ac:dyDescent="0.2">
      <c r="A51" s="3"/>
      <c r="B51" s="107"/>
      <c r="C51" s="107"/>
      <c r="D51" s="107"/>
      <c r="E51" s="90"/>
      <c r="F51" s="91"/>
      <c r="G51" s="91"/>
      <c r="H51" s="92"/>
      <c r="I51" s="107"/>
      <c r="J51" s="107"/>
    </row>
    <row r="52" spans="1:10" s="13" customFormat="1" ht="25.5" customHeight="1" x14ac:dyDescent="0.2">
      <c r="A52" s="3"/>
      <c r="B52" s="107"/>
      <c r="C52" s="107"/>
      <c r="D52" s="107"/>
      <c r="E52" s="90"/>
      <c r="F52" s="91"/>
      <c r="G52" s="91"/>
      <c r="H52" s="92"/>
      <c r="I52" s="107"/>
      <c r="J52" s="107"/>
    </row>
    <row r="53" spans="1:10" s="13" customFormat="1" ht="26.25" customHeight="1" x14ac:dyDescent="0.2">
      <c r="A53" s="3"/>
      <c r="B53" s="107"/>
      <c r="C53" s="107"/>
      <c r="D53" s="107"/>
      <c r="E53" s="90"/>
      <c r="F53" s="91"/>
      <c r="G53" s="91"/>
      <c r="H53" s="92"/>
      <c r="I53" s="107"/>
      <c r="J53" s="107"/>
    </row>
    <row r="54" spans="1:10" s="13" customFormat="1" ht="34.5" customHeight="1" x14ac:dyDescent="0.2">
      <c r="A54" s="3"/>
      <c r="B54" s="107"/>
      <c r="C54" s="107"/>
      <c r="D54" s="107"/>
      <c r="E54" s="93"/>
      <c r="F54" s="94"/>
      <c r="G54" s="94"/>
      <c r="H54" s="95"/>
      <c r="I54" s="107"/>
      <c r="J54" s="107"/>
    </row>
    <row r="55" spans="1:10" s="13" customFormat="1" ht="24.75" customHeight="1" x14ac:dyDescent="0.2">
      <c r="A55" s="3"/>
      <c r="B55" s="108" t="s">
        <v>21</v>
      </c>
      <c r="C55" s="108"/>
      <c r="D55" s="108"/>
      <c r="E55" s="96" t="s">
        <v>21</v>
      </c>
      <c r="F55" s="97"/>
      <c r="G55" s="97"/>
      <c r="H55" s="98"/>
      <c r="I55" s="108" t="s">
        <v>21</v>
      </c>
      <c r="J55" s="108"/>
    </row>
    <row r="56" spans="1:10" s="15" customFormat="1" ht="23.25" customHeight="1" x14ac:dyDescent="0.2">
      <c r="A56" s="3"/>
      <c r="B56" s="105" t="s">
        <v>108</v>
      </c>
      <c r="C56" s="106"/>
      <c r="D56" s="106"/>
      <c r="E56" s="106"/>
      <c r="F56" s="106"/>
      <c r="G56" s="106"/>
      <c r="H56" s="106"/>
      <c r="I56" s="106"/>
      <c r="J56" s="106"/>
    </row>
    <row r="57" spans="1:10" ht="52.5" customHeight="1" x14ac:dyDescent="0.2">
      <c r="A57" s="3"/>
      <c r="B57" s="66" t="s">
        <v>6</v>
      </c>
      <c r="C57" s="64" t="s">
        <v>88</v>
      </c>
      <c r="D57" s="65" t="s">
        <v>89</v>
      </c>
      <c r="E57" s="65" t="s">
        <v>90</v>
      </c>
      <c r="F57" s="65" t="s">
        <v>91</v>
      </c>
      <c r="G57" s="65" t="s">
        <v>92</v>
      </c>
      <c r="H57" s="65" t="s">
        <v>93</v>
      </c>
      <c r="I57" s="65" t="s">
        <v>94</v>
      </c>
      <c r="J57" s="65" t="s">
        <v>97</v>
      </c>
    </row>
    <row r="58" spans="1:10" ht="20.25" hidden="1" customHeight="1" x14ac:dyDescent="0.2">
      <c r="A58" s="3"/>
      <c r="B58" s="16" t="s">
        <v>7</v>
      </c>
      <c r="C58" s="48"/>
      <c r="D58" s="48"/>
      <c r="E58" s="48"/>
      <c r="F58" s="17" t="str">
        <f>'[1]SEGUIM SEMANAL AUSENTISMO Y AT'!F23</f>
        <v>0</v>
      </c>
      <c r="G58" s="17">
        <f>'[1]SEGUIM SEMANAL AUSENTISMO Y AT'!F24</f>
        <v>0</v>
      </c>
      <c r="H58" s="17">
        <f>'[1]SEGUIM SEMANAL AUSENTISMO Y AT'!F26</f>
        <v>0</v>
      </c>
      <c r="I58" s="18" t="str">
        <f>IF(ISERROR(G58/#REF!),"0",(G58/#REF!))</f>
        <v>0</v>
      </c>
      <c r="J58" s="18"/>
    </row>
    <row r="59" spans="1:10" ht="20.25" hidden="1" customHeight="1" x14ac:dyDescent="0.2">
      <c r="A59" s="3"/>
      <c r="B59" s="16" t="s">
        <v>8</v>
      </c>
      <c r="C59" s="48"/>
      <c r="D59" s="48"/>
      <c r="E59" s="48"/>
      <c r="F59" s="17" t="str">
        <f>'[1]SEGUIM SEMANAL AUSENTISMO Y AT'!K23</f>
        <v>0</v>
      </c>
      <c r="G59" s="17">
        <f>'[1]SEGUIM SEMANAL AUSENTISMO Y AT'!K24</f>
        <v>0</v>
      </c>
      <c r="H59" s="17">
        <f>'[1]SEGUIM SEMANAL AUSENTISMO Y AT'!K26</f>
        <v>0</v>
      </c>
      <c r="I59" s="18" t="str">
        <f>IF(ISERROR(G59/#REF!),"0",(G59/#REF!))</f>
        <v>0</v>
      </c>
      <c r="J59" s="18"/>
    </row>
    <row r="60" spans="1:10" ht="20.25" hidden="1" customHeight="1" x14ac:dyDescent="0.2">
      <c r="A60" s="3"/>
      <c r="B60" s="16" t="s">
        <v>9</v>
      </c>
      <c r="C60" s="48"/>
      <c r="D60" s="48"/>
      <c r="E60" s="48"/>
      <c r="F60" s="17" t="str">
        <f>'[1]SEGUIM SEMANAL AUSENTISMO Y AT'!P23</f>
        <v>0</v>
      </c>
      <c r="G60" s="17">
        <f>'[1]SEGUIM SEMANAL AUSENTISMO Y AT'!P24</f>
        <v>0</v>
      </c>
      <c r="H60" s="17">
        <f>'[1]SEGUIM SEMANAL AUSENTISMO Y AT'!P26</f>
        <v>0</v>
      </c>
      <c r="I60" s="18" t="str">
        <f>IF(ISERROR(G60/#REF!),"0",(G60/#REF!))</f>
        <v>0</v>
      </c>
      <c r="J60" s="18"/>
    </row>
    <row r="61" spans="1:10" ht="20.25" hidden="1" customHeight="1" x14ac:dyDescent="0.2">
      <c r="A61" s="3"/>
      <c r="B61" s="16" t="s">
        <v>10</v>
      </c>
      <c r="C61" s="48"/>
      <c r="D61" s="48"/>
      <c r="E61" s="48"/>
      <c r="F61" s="17" t="str">
        <f>'[1]SEGUIM SEMANAL AUSENTISMO Y AT'!U23</f>
        <v>0</v>
      </c>
      <c r="G61" s="17">
        <f>'[1]SEGUIM SEMANAL AUSENTISMO Y AT'!U24</f>
        <v>0</v>
      </c>
      <c r="H61" s="17">
        <f>'[1]SEGUIM SEMANAL AUSENTISMO Y AT'!U26</f>
        <v>0</v>
      </c>
      <c r="I61" s="18" t="str">
        <f>IF(ISERROR(G61/#REF!),"0",(G61/#REF!))</f>
        <v>0</v>
      </c>
      <c r="J61" s="18"/>
    </row>
    <row r="62" spans="1:10" ht="20.25" hidden="1" customHeight="1" x14ac:dyDescent="0.2">
      <c r="A62" s="3"/>
      <c r="B62" s="16" t="s">
        <v>11</v>
      </c>
      <c r="C62" s="48"/>
      <c r="D62" s="48"/>
      <c r="E62" s="48"/>
      <c r="F62" s="17" t="str">
        <f>'[1]SEGUIM SEMANAL AUSENTISMO Y AT'!Z23</f>
        <v>0</v>
      </c>
      <c r="G62" s="17">
        <f>'[1]SEGUIM SEMANAL AUSENTISMO Y AT'!Z24</f>
        <v>0</v>
      </c>
      <c r="H62" s="17">
        <f>'[1]SEGUIM SEMANAL AUSENTISMO Y AT'!Z26</f>
        <v>0</v>
      </c>
      <c r="I62" s="18" t="str">
        <f>IF(ISERROR(G62/#REF!),"0",(G62/#REF!))</f>
        <v>0</v>
      </c>
      <c r="J62" s="18"/>
    </row>
    <row r="63" spans="1:10" ht="20.25" customHeight="1" x14ac:dyDescent="0.2">
      <c r="A63" s="3"/>
      <c r="B63" s="16" t="s">
        <v>12</v>
      </c>
      <c r="C63" s="17">
        <v>5</v>
      </c>
      <c r="D63" s="17">
        <v>1</v>
      </c>
      <c r="E63" s="17">
        <v>30</v>
      </c>
      <c r="F63" s="17">
        <f>'[1]SEGUIM SEMANAL AUSENTISMO Y AT'!AE23</f>
        <v>0</v>
      </c>
      <c r="G63" s="17">
        <f>'[1]SEGUIM SEMANAL AUSENTISMO Y AT'!AE24</f>
        <v>0</v>
      </c>
      <c r="H63" s="17">
        <f>'[1]SEGUIM SEMANAL AUSENTISMO Y AT'!AE26</f>
        <v>0</v>
      </c>
      <c r="I63" s="18" t="str">
        <f>IF(ISERROR(G63/#REF!),"0",(G63/#REF!))</f>
        <v>0</v>
      </c>
      <c r="J63" s="18">
        <v>1</v>
      </c>
    </row>
    <row r="64" spans="1:10" ht="20.25" customHeight="1" x14ac:dyDescent="0.2">
      <c r="A64" s="3"/>
      <c r="B64" s="16" t="s">
        <v>13</v>
      </c>
      <c r="C64" s="48"/>
      <c r="D64" s="48"/>
      <c r="E64" s="48"/>
      <c r="F64" s="17">
        <f>'[1]SEGUIM SEMANAL AUSENTISMO Y AT'!AK23</f>
        <v>0</v>
      </c>
      <c r="G64" s="17">
        <v>1</v>
      </c>
      <c r="H64" s="17">
        <v>15</v>
      </c>
      <c r="I64" s="18" t="str">
        <f>IF(ISERROR(G64/#REF!),"0",(G64/#REF!))</f>
        <v>0</v>
      </c>
      <c r="J64" s="18">
        <v>1</v>
      </c>
    </row>
    <row r="65" spans="1:10" ht="20.25" customHeight="1" x14ac:dyDescent="0.2">
      <c r="A65" s="3"/>
      <c r="B65" s="16" t="s">
        <v>14</v>
      </c>
      <c r="C65" s="48"/>
      <c r="D65" s="48"/>
      <c r="E65" s="48"/>
      <c r="F65" s="17">
        <f>'[1]SEGUIM SEMANAL AUSENTISMO Y AT'!AP23</f>
        <v>0</v>
      </c>
      <c r="G65" s="17">
        <f>'[1]SEGUIM SEMANAL AUSENTISMO Y AT'!AP24</f>
        <v>0</v>
      </c>
      <c r="H65" s="17">
        <f>'[1]SEGUIM SEMANAL AUSENTISMO Y AT'!AP26</f>
        <v>0</v>
      </c>
      <c r="I65" s="18" t="str">
        <f>IF(ISERROR(G65/#REF!),"0",(G65/#REF!))</f>
        <v>0</v>
      </c>
      <c r="J65" s="18">
        <v>1</v>
      </c>
    </row>
    <row r="66" spans="1:10" ht="20.25" customHeight="1" x14ac:dyDescent="0.2">
      <c r="A66" s="3"/>
      <c r="B66" s="16" t="s">
        <v>15</v>
      </c>
      <c r="C66" s="48"/>
      <c r="D66" s="48"/>
      <c r="E66" s="48"/>
      <c r="F66" s="17">
        <f>'[1]SEGUIM SEMANAL AUSENTISMO Y AT'!AU23</f>
        <v>0</v>
      </c>
      <c r="G66" s="17">
        <f>'[1]SEGUIM SEMANAL AUSENTISMO Y AT'!AU24</f>
        <v>0</v>
      </c>
      <c r="H66" s="17">
        <f>'[1]SEGUIM SEMANAL AUSENTISMO Y AT'!AU26</f>
        <v>0</v>
      </c>
      <c r="I66" s="18" t="str">
        <f>IF(ISERROR(G66/#REF!),"0",(G66/#REF!))</f>
        <v>0</v>
      </c>
      <c r="J66" s="18">
        <v>1</v>
      </c>
    </row>
    <row r="67" spans="1:10" ht="20.25" customHeight="1" x14ac:dyDescent="0.2">
      <c r="A67" s="3"/>
      <c r="B67" s="16" t="s">
        <v>16</v>
      </c>
      <c r="C67" s="48"/>
      <c r="D67" s="48"/>
      <c r="E67" s="48"/>
      <c r="F67" s="17">
        <f>'[1]SEGUIM SEMANAL AUSENTISMO Y AT'!AZ23</f>
        <v>0</v>
      </c>
      <c r="G67" s="17">
        <f>'[1]SEGUIM SEMANAL AUSENTISMO Y AT'!AZ24</f>
        <v>0</v>
      </c>
      <c r="H67" s="17">
        <f>'[1]SEGUIM SEMANAL AUSENTISMO Y AT'!AZ26</f>
        <v>0</v>
      </c>
      <c r="I67" s="18" t="str">
        <f>IF(ISERROR(G67/#REF!),"0",(G67/#REF!))</f>
        <v>0</v>
      </c>
      <c r="J67" s="18">
        <v>1</v>
      </c>
    </row>
    <row r="68" spans="1:10" ht="20.25" customHeight="1" x14ac:dyDescent="0.2">
      <c r="A68" s="3"/>
      <c r="B68" s="16" t="s">
        <v>17</v>
      </c>
      <c r="C68" s="48"/>
      <c r="D68" s="48"/>
      <c r="E68" s="48"/>
      <c r="F68" s="17" t="str">
        <f>'[1]SEGUIM SEMANAL AUSENTISMO Y AT'!BE23</f>
        <v>0</v>
      </c>
      <c r="G68" s="17">
        <f>'[1]SEGUIM SEMANAL AUSENTISMO Y AT'!BE24</f>
        <v>0</v>
      </c>
      <c r="H68" s="17">
        <f>'[1]SEGUIM SEMANAL AUSENTISMO Y AT'!BE26</f>
        <v>0</v>
      </c>
      <c r="I68" s="18" t="str">
        <f>IF(ISERROR(G68/#REF!),"0",(G68/#REF!))</f>
        <v>0</v>
      </c>
      <c r="J68" s="18">
        <v>1</v>
      </c>
    </row>
    <row r="69" spans="1:10" ht="20.25" customHeight="1" x14ac:dyDescent="0.2">
      <c r="A69" s="3"/>
      <c r="B69" s="19" t="s">
        <v>18</v>
      </c>
      <c r="C69" s="48"/>
      <c r="D69" s="48"/>
      <c r="E69" s="48"/>
      <c r="F69" s="17" t="str">
        <f>'[1]SEGUIM SEMANAL AUSENTISMO Y AT'!BJ23</f>
        <v>0</v>
      </c>
      <c r="G69" s="17">
        <f>'[1]SEGUIM SEMANAL AUSENTISMO Y AT'!BJ24</f>
        <v>0</v>
      </c>
      <c r="H69" s="17">
        <f>'[1]SEGUIM SEMANAL AUSENTISMO Y AT'!BJ26</f>
        <v>0</v>
      </c>
      <c r="I69" s="18" t="str">
        <f>IF(ISERROR(G69/#REF!),"0",(G69/#REF!))</f>
        <v>0</v>
      </c>
      <c r="J69" s="18">
        <v>1</v>
      </c>
    </row>
    <row r="70" spans="1:10" s="13" customFormat="1" ht="24.95" customHeight="1" x14ac:dyDescent="0.2">
      <c r="A70" s="3"/>
      <c r="B70" s="143" t="s">
        <v>22</v>
      </c>
      <c r="C70" s="144"/>
      <c r="D70" s="144"/>
      <c r="E70" s="145"/>
      <c r="F70" s="20">
        <f>SUM(F58:F69)</f>
        <v>0</v>
      </c>
      <c r="G70" s="20">
        <f>SUM(G58:G69)</f>
        <v>1</v>
      </c>
      <c r="H70" s="20">
        <f t="shared" ref="H70" si="0">SUM(H58:H69)</f>
        <v>15</v>
      </c>
      <c r="I70" s="18" t="str">
        <f>IF(ISERROR(G70/#REF!),"0",(G70/#REF!))</f>
        <v>0</v>
      </c>
      <c r="J70" s="18"/>
    </row>
    <row r="71" spans="1:10" s="13" customFormat="1" ht="24.95" customHeight="1" x14ac:dyDescent="0.2">
      <c r="A71" s="3"/>
      <c r="B71" s="69"/>
      <c r="C71" s="80" t="s">
        <v>98</v>
      </c>
      <c r="D71" s="81"/>
      <c r="E71" s="82"/>
      <c r="F71" s="83" t="s">
        <v>99</v>
      </c>
      <c r="G71" s="84"/>
      <c r="H71" s="68" t="s">
        <v>95</v>
      </c>
      <c r="I71" s="149" t="s">
        <v>96</v>
      </c>
      <c r="J71" s="150"/>
    </row>
    <row r="72" spans="1:10" s="13" customFormat="1" ht="24.95" customHeight="1" x14ac:dyDescent="0.2">
      <c r="A72" s="3"/>
      <c r="B72" s="16" t="s">
        <v>12</v>
      </c>
      <c r="C72" s="81">
        <f>C63*D63/J63</f>
        <v>5</v>
      </c>
      <c r="D72" s="81"/>
      <c r="E72" s="82"/>
      <c r="F72" s="146">
        <f>I63+G63/C63*J63</f>
        <v>0</v>
      </c>
      <c r="G72" s="84"/>
      <c r="H72" s="68">
        <f>(I63+H63)/(C63*E63)*J63</f>
        <v>0</v>
      </c>
      <c r="I72" s="149">
        <f>F63/D63*J63</f>
        <v>0</v>
      </c>
      <c r="J72" s="150"/>
    </row>
    <row r="73" spans="1:10" s="13" customFormat="1" ht="24.95" customHeight="1" x14ac:dyDescent="0.2">
      <c r="A73" s="3"/>
      <c r="B73" s="16" t="s">
        <v>13</v>
      </c>
      <c r="C73" s="147"/>
      <c r="D73" s="147"/>
      <c r="E73" s="148"/>
      <c r="F73" s="83"/>
      <c r="G73" s="84"/>
      <c r="H73" s="68"/>
      <c r="I73" s="149"/>
      <c r="J73" s="150"/>
    </row>
    <row r="74" spans="1:10" s="13" customFormat="1" ht="24.95" customHeight="1" x14ac:dyDescent="0.2">
      <c r="A74" s="3"/>
      <c r="B74" s="16" t="s">
        <v>14</v>
      </c>
      <c r="C74" s="147"/>
      <c r="D74" s="147"/>
      <c r="E74" s="148"/>
      <c r="F74" s="83"/>
      <c r="G74" s="84"/>
      <c r="H74" s="68"/>
      <c r="I74" s="149"/>
      <c r="J74" s="150"/>
    </row>
    <row r="75" spans="1:10" s="13" customFormat="1" ht="24.95" customHeight="1" x14ac:dyDescent="0.2">
      <c r="A75" s="3"/>
      <c r="B75" s="16" t="s">
        <v>15</v>
      </c>
      <c r="C75" s="81"/>
      <c r="D75" s="81"/>
      <c r="E75" s="82"/>
      <c r="F75" s="83"/>
      <c r="G75" s="84"/>
      <c r="H75" s="68"/>
      <c r="I75" s="149"/>
      <c r="J75" s="150"/>
    </row>
    <row r="76" spans="1:10" s="13" customFormat="1" ht="24.95" customHeight="1" x14ac:dyDescent="0.2">
      <c r="A76" s="3"/>
      <c r="B76" s="16" t="s">
        <v>16</v>
      </c>
      <c r="C76" s="147"/>
      <c r="D76" s="147"/>
      <c r="E76" s="148"/>
      <c r="F76" s="151"/>
      <c r="G76" s="152"/>
      <c r="H76" s="67"/>
      <c r="I76" s="155"/>
      <c r="J76" s="156"/>
    </row>
    <row r="77" spans="1:10" s="13" customFormat="1" ht="24.95" customHeight="1" x14ac:dyDescent="0.2">
      <c r="A77" s="3"/>
      <c r="B77" s="16" t="s">
        <v>17</v>
      </c>
      <c r="C77" s="80"/>
      <c r="D77" s="81"/>
      <c r="E77" s="82"/>
      <c r="F77" s="151"/>
      <c r="G77" s="152"/>
      <c r="H77" s="67"/>
      <c r="I77" s="155"/>
      <c r="J77" s="156"/>
    </row>
    <row r="78" spans="1:10" s="13" customFormat="1" ht="24.95" customHeight="1" thickBot="1" x14ac:dyDescent="0.25">
      <c r="A78" s="3"/>
      <c r="B78" s="19" t="s">
        <v>18</v>
      </c>
      <c r="C78" s="203"/>
      <c r="D78" s="147"/>
      <c r="E78" s="148"/>
      <c r="F78" s="153"/>
      <c r="G78" s="154"/>
      <c r="H78" s="67"/>
      <c r="I78" s="157"/>
      <c r="J78" s="158"/>
    </row>
    <row r="79" spans="1:10" s="13" customFormat="1" x14ac:dyDescent="0.2">
      <c r="A79" s="3"/>
      <c r="B79" s="122" t="s">
        <v>19</v>
      </c>
      <c r="C79" s="123"/>
      <c r="D79" s="123"/>
      <c r="E79" s="123"/>
      <c r="F79" s="125"/>
      <c r="G79" s="125"/>
      <c r="H79" s="125"/>
      <c r="I79" s="125"/>
      <c r="J79" s="125"/>
    </row>
    <row r="80" spans="1:10" s="13" customFormat="1" ht="180.75" customHeight="1" x14ac:dyDescent="0.2">
      <c r="A80" s="3"/>
      <c r="B80" s="77"/>
      <c r="C80" s="78"/>
      <c r="D80" s="78"/>
      <c r="E80" s="78"/>
      <c r="F80" s="78"/>
      <c r="G80" s="78"/>
      <c r="H80" s="78"/>
      <c r="I80" s="78"/>
      <c r="J80" s="79"/>
    </row>
    <row r="81" spans="1:10" s="13" customFormat="1" ht="48.75" customHeight="1" x14ac:dyDescent="0.2">
      <c r="A81" s="3"/>
      <c r="B81" s="86" t="s">
        <v>100</v>
      </c>
      <c r="C81" s="86"/>
      <c r="D81" s="86"/>
      <c r="E81" s="142"/>
      <c r="F81" s="85" t="s">
        <v>100</v>
      </c>
      <c r="G81" s="86"/>
      <c r="H81" s="63" t="s">
        <v>102</v>
      </c>
      <c r="I81" s="86" t="s">
        <v>101</v>
      </c>
      <c r="J81" s="86"/>
    </row>
    <row r="82" spans="1:10" s="13" customFormat="1" ht="10.5" customHeight="1" thickBot="1" x14ac:dyDescent="0.25">
      <c r="A82" s="3"/>
      <c r="B82" s="21"/>
      <c r="C82" s="22"/>
      <c r="D82" s="22"/>
      <c r="E82" s="22"/>
      <c r="F82" s="22"/>
      <c r="G82" s="22"/>
      <c r="H82" s="23"/>
      <c r="I82" s="23"/>
      <c r="J82" s="24"/>
    </row>
    <row r="83" spans="1:10" s="15" customFormat="1" ht="17.25" customHeight="1" x14ac:dyDescent="0.2">
      <c r="A83" s="14"/>
      <c r="B83" s="25"/>
      <c r="C83" s="26"/>
      <c r="D83" s="26"/>
      <c r="E83" s="27"/>
      <c r="F83" s="13"/>
      <c r="G83" s="26"/>
      <c r="H83" s="27"/>
      <c r="I83" s="26"/>
      <c r="J83" s="26"/>
    </row>
    <row r="84" spans="1:10" s="13" customFormat="1" ht="11.25" customHeight="1" thickBot="1" x14ac:dyDescent="0.25">
      <c r="A84" s="1"/>
      <c r="B84" s="25"/>
      <c r="C84" s="26"/>
      <c r="D84" s="26"/>
      <c r="E84" s="27"/>
      <c r="G84" s="26"/>
      <c r="H84" s="27"/>
      <c r="I84" s="26"/>
      <c r="J84" s="26"/>
    </row>
    <row r="85" spans="1:10" s="13" customFormat="1" ht="27" customHeight="1" x14ac:dyDescent="0.2">
      <c r="A85" s="3"/>
      <c r="B85" s="159" t="s">
        <v>109</v>
      </c>
      <c r="C85" s="160"/>
      <c r="D85" s="160"/>
      <c r="E85" s="160"/>
      <c r="F85" s="160"/>
      <c r="G85" s="160"/>
      <c r="H85" s="160"/>
      <c r="I85" s="160"/>
      <c r="J85" s="160"/>
    </row>
    <row r="86" spans="1:10" x14ac:dyDescent="0.2">
      <c r="B86" s="72" t="s">
        <v>26</v>
      </c>
      <c r="C86" s="70" t="s">
        <v>27</v>
      </c>
      <c r="D86" s="161" t="s">
        <v>28</v>
      </c>
      <c r="E86" s="162"/>
      <c r="F86" s="162"/>
      <c r="G86" s="162"/>
      <c r="H86" s="163"/>
      <c r="I86" s="161" t="s">
        <v>29</v>
      </c>
      <c r="J86" s="163"/>
    </row>
    <row r="87" spans="1:10" ht="18" customHeight="1" x14ac:dyDescent="0.2">
      <c r="B87" s="71" t="s">
        <v>30</v>
      </c>
      <c r="C87" s="43"/>
      <c r="D87" s="164"/>
      <c r="E87" s="164"/>
      <c r="F87" s="164"/>
      <c r="G87" s="164"/>
      <c r="H87" s="164"/>
      <c r="I87" s="164"/>
      <c r="J87" s="164"/>
    </row>
    <row r="88" spans="1:10" ht="18" customHeight="1" x14ac:dyDescent="0.2">
      <c r="B88" s="33" t="s">
        <v>112</v>
      </c>
      <c r="C88" s="43"/>
      <c r="D88" s="165"/>
      <c r="E88" s="165"/>
      <c r="F88" s="165"/>
      <c r="G88" s="165"/>
      <c r="H88" s="165"/>
      <c r="I88" s="77"/>
      <c r="J88" s="79"/>
    </row>
    <row r="89" spans="1:10" ht="18" customHeight="1" x14ac:dyDescent="0.2">
      <c r="B89" s="33" t="s">
        <v>113</v>
      </c>
      <c r="C89" s="43"/>
      <c r="D89" s="164"/>
      <c r="E89" s="164"/>
      <c r="F89" s="164"/>
      <c r="G89" s="164"/>
      <c r="H89" s="164"/>
      <c r="I89" s="77"/>
      <c r="J89" s="79"/>
    </row>
    <row r="90" spans="1:10" ht="18" customHeight="1" x14ac:dyDescent="0.2">
      <c r="B90" s="33" t="s">
        <v>23</v>
      </c>
      <c r="C90" s="43"/>
      <c r="D90" s="164"/>
      <c r="E90" s="164"/>
      <c r="F90" s="164"/>
      <c r="G90" s="164"/>
      <c r="H90" s="164"/>
      <c r="I90" s="77"/>
      <c r="J90" s="79"/>
    </row>
    <row r="91" spans="1:10" ht="18" customHeight="1" x14ac:dyDescent="0.2">
      <c r="B91" s="33" t="s">
        <v>24</v>
      </c>
      <c r="C91" s="43"/>
      <c r="D91" s="164"/>
      <c r="E91" s="164"/>
      <c r="F91" s="164"/>
      <c r="G91" s="164"/>
      <c r="H91" s="164"/>
      <c r="I91" s="164"/>
      <c r="J91" s="164"/>
    </row>
    <row r="92" spans="1:10" ht="17.25" customHeight="1" x14ac:dyDescent="0.2">
      <c r="B92" s="33" t="s">
        <v>114</v>
      </c>
      <c r="C92" s="43"/>
      <c r="D92" s="77"/>
      <c r="E92" s="78"/>
      <c r="F92" s="78"/>
      <c r="G92" s="78"/>
      <c r="H92" s="79"/>
      <c r="I92" s="77"/>
      <c r="J92" s="79"/>
    </row>
    <row r="93" spans="1:10" x14ac:dyDescent="0.2">
      <c r="B93" s="33" t="s">
        <v>25</v>
      </c>
      <c r="C93" s="43"/>
      <c r="D93" s="77"/>
      <c r="E93" s="78"/>
      <c r="F93" s="78"/>
      <c r="G93" s="78"/>
      <c r="H93" s="79"/>
      <c r="I93" s="164"/>
      <c r="J93" s="164"/>
    </row>
    <row r="94" spans="1:10" x14ac:dyDescent="0.2">
      <c r="B94" s="171" t="s">
        <v>31</v>
      </c>
      <c r="C94" s="172"/>
      <c r="D94" s="172"/>
      <c r="E94" s="172"/>
      <c r="F94" s="172"/>
      <c r="G94" s="172"/>
      <c r="H94" s="172"/>
      <c r="I94" s="172"/>
      <c r="J94" s="172"/>
    </row>
    <row r="95" spans="1:10" x14ac:dyDescent="0.2">
      <c r="B95" s="29" t="s">
        <v>7</v>
      </c>
      <c r="C95" s="8" t="s">
        <v>8</v>
      </c>
      <c r="D95" s="8" t="s">
        <v>9</v>
      </c>
      <c r="E95" s="8" t="s">
        <v>10</v>
      </c>
      <c r="F95" s="8" t="s">
        <v>11</v>
      </c>
      <c r="G95" s="8" t="s">
        <v>12</v>
      </c>
      <c r="H95" s="8" t="s">
        <v>14</v>
      </c>
      <c r="I95" s="8" t="s">
        <v>16</v>
      </c>
      <c r="J95" s="8" t="s">
        <v>17</v>
      </c>
    </row>
    <row r="96" spans="1:10" x14ac:dyDescent="0.2">
      <c r="B96" s="30"/>
      <c r="C96" s="31"/>
      <c r="D96" s="31"/>
      <c r="E96" s="31"/>
      <c r="F96" s="31"/>
      <c r="G96" s="34"/>
      <c r="H96" s="35"/>
      <c r="I96" s="35"/>
      <c r="J96" s="31"/>
    </row>
    <row r="97" spans="2:10" ht="251.25" customHeight="1" x14ac:dyDescent="0.2">
      <c r="B97" s="173"/>
      <c r="C97" s="164"/>
      <c r="D97" s="164"/>
      <c r="E97" s="164"/>
      <c r="F97" s="164"/>
      <c r="G97" s="164"/>
      <c r="H97" s="164"/>
      <c r="I97" s="164"/>
      <c r="J97" s="164"/>
    </row>
    <row r="98" spans="2:10" ht="66" customHeight="1" thickBot="1" x14ac:dyDescent="0.25">
      <c r="B98" s="174" t="s">
        <v>115</v>
      </c>
      <c r="C98" s="175"/>
      <c r="D98" s="175"/>
      <c r="E98" s="175"/>
      <c r="F98" s="175"/>
      <c r="G98" s="176"/>
      <c r="H98" s="177"/>
      <c r="I98" s="177"/>
      <c r="J98" s="177"/>
    </row>
    <row r="99" spans="2:10" ht="12.75" customHeight="1" x14ac:dyDescent="0.2">
      <c r="B99" s="178" t="s">
        <v>116</v>
      </c>
      <c r="C99" s="179"/>
      <c r="D99" s="179"/>
      <c r="E99" s="179"/>
      <c r="F99" s="179"/>
      <c r="G99" s="179"/>
      <c r="H99" s="179"/>
      <c r="I99" s="179"/>
      <c r="J99" s="179"/>
    </row>
    <row r="100" spans="2:10" ht="12.75" customHeight="1" x14ac:dyDescent="0.2">
      <c r="B100" s="36" t="s">
        <v>32</v>
      </c>
      <c r="C100" s="37" t="s">
        <v>33</v>
      </c>
      <c r="D100" s="2" t="s">
        <v>34</v>
      </c>
      <c r="E100" s="166" t="s">
        <v>35</v>
      </c>
      <c r="F100" s="166"/>
      <c r="G100" s="167"/>
      <c r="H100" s="53"/>
      <c r="I100" s="168" t="s">
        <v>36</v>
      </c>
      <c r="J100" s="169"/>
    </row>
    <row r="101" spans="2:10" ht="103.5" customHeight="1" x14ac:dyDescent="0.2">
      <c r="B101" s="38"/>
      <c r="C101" s="39"/>
      <c r="D101" s="40"/>
      <c r="E101" s="170"/>
      <c r="F101" s="170"/>
      <c r="G101" s="170"/>
      <c r="H101" s="41"/>
      <c r="I101" s="44" t="s">
        <v>37</v>
      </c>
      <c r="J101" s="73" t="s">
        <v>38</v>
      </c>
    </row>
    <row r="102" spans="2:10" ht="117.75" customHeight="1" x14ac:dyDescent="0.2">
      <c r="B102" s="38"/>
      <c r="C102" s="39"/>
      <c r="D102" s="40"/>
      <c r="E102" s="170"/>
      <c r="F102" s="170"/>
      <c r="G102" s="170"/>
      <c r="H102" s="41"/>
      <c r="I102" s="44" t="s">
        <v>37</v>
      </c>
      <c r="J102" s="74" t="s">
        <v>38</v>
      </c>
    </row>
    <row r="103" spans="2:10" ht="117.75" customHeight="1" x14ac:dyDescent="0.2">
      <c r="B103" s="38"/>
      <c r="C103" s="39"/>
      <c r="D103" s="40"/>
      <c r="E103" s="180"/>
      <c r="F103" s="181"/>
      <c r="G103" s="182"/>
      <c r="H103" s="42"/>
      <c r="I103" s="44" t="s">
        <v>37</v>
      </c>
      <c r="J103" s="74" t="s">
        <v>38</v>
      </c>
    </row>
    <row r="104" spans="2:10" ht="117.75" customHeight="1" x14ac:dyDescent="0.2">
      <c r="B104" s="38"/>
      <c r="C104" s="39"/>
      <c r="D104" s="40"/>
      <c r="E104" s="180"/>
      <c r="F104" s="181"/>
      <c r="G104" s="182"/>
      <c r="H104" s="42"/>
      <c r="I104" s="44" t="s">
        <v>37</v>
      </c>
      <c r="J104" s="74" t="s">
        <v>38</v>
      </c>
    </row>
    <row r="105" spans="2:10" x14ac:dyDescent="0.2">
      <c r="B105" s="189" t="s">
        <v>39</v>
      </c>
      <c r="C105" s="189"/>
      <c r="D105" s="189"/>
      <c r="E105" s="189"/>
      <c r="F105" s="189"/>
      <c r="G105" s="189"/>
      <c r="H105" s="189"/>
      <c r="I105" s="189"/>
      <c r="J105" s="189"/>
    </row>
    <row r="106" spans="2:10" ht="12.75" customHeight="1" x14ac:dyDescent="0.2">
      <c r="B106" s="190" t="s">
        <v>40</v>
      </c>
      <c r="C106" s="191" t="s">
        <v>41</v>
      </c>
      <c r="D106" s="191"/>
      <c r="E106" s="191"/>
      <c r="F106" s="191"/>
      <c r="G106" s="192" t="s">
        <v>42</v>
      </c>
      <c r="H106" s="192"/>
      <c r="I106" s="45" t="s">
        <v>43</v>
      </c>
      <c r="J106" s="46" t="s">
        <v>44</v>
      </c>
    </row>
    <row r="107" spans="2:10" x14ac:dyDescent="0.2">
      <c r="B107" s="190"/>
      <c r="C107" s="46" t="s">
        <v>45</v>
      </c>
      <c r="D107" s="46" t="s">
        <v>46</v>
      </c>
      <c r="E107" s="46" t="s">
        <v>47</v>
      </c>
      <c r="F107" s="46" t="s">
        <v>48</v>
      </c>
      <c r="G107" s="46" t="s">
        <v>49</v>
      </c>
      <c r="H107" s="46" t="s">
        <v>50</v>
      </c>
      <c r="I107" s="46" t="s">
        <v>51</v>
      </c>
      <c r="J107" s="46" t="s">
        <v>52</v>
      </c>
    </row>
    <row r="108" spans="2:10" x14ac:dyDescent="0.2">
      <c r="B108" s="17" t="s">
        <v>53</v>
      </c>
      <c r="C108" s="17"/>
      <c r="D108" s="17"/>
      <c r="E108" s="17"/>
      <c r="F108" s="17"/>
      <c r="G108" s="17"/>
      <c r="H108" s="17"/>
      <c r="I108" s="17"/>
      <c r="J108" s="17"/>
    </row>
    <row r="109" spans="2:10" x14ac:dyDescent="0.2">
      <c r="B109" s="17" t="s">
        <v>54</v>
      </c>
      <c r="C109" s="17"/>
      <c r="D109" s="17"/>
      <c r="E109" s="17"/>
      <c r="F109" s="17"/>
      <c r="G109" s="17"/>
      <c r="H109" s="17"/>
      <c r="I109" s="17"/>
      <c r="J109" s="17"/>
    </row>
    <row r="110" spans="2:10" x14ac:dyDescent="0.2">
      <c r="B110" s="17" t="s">
        <v>55</v>
      </c>
      <c r="C110" s="17"/>
      <c r="D110" s="17"/>
      <c r="E110" s="17"/>
      <c r="F110" s="17"/>
      <c r="G110" s="17"/>
      <c r="H110" s="17"/>
      <c r="I110" s="17"/>
      <c r="J110" s="17"/>
    </row>
    <row r="111" spans="2:10" ht="33" customHeight="1" x14ac:dyDescent="0.2">
      <c r="B111" s="17" t="s">
        <v>56</v>
      </c>
      <c r="C111" s="17"/>
      <c r="D111" s="17"/>
      <c r="E111" s="17"/>
      <c r="F111" s="17"/>
      <c r="G111" s="17"/>
      <c r="H111" s="17"/>
      <c r="I111" s="17"/>
      <c r="J111" s="17"/>
    </row>
    <row r="112" spans="2:10" ht="28.5" customHeight="1" x14ac:dyDescent="0.2">
      <c r="B112" s="193" t="s">
        <v>57</v>
      </c>
      <c r="C112" s="193"/>
      <c r="D112" s="193"/>
      <c r="E112" s="39" t="s">
        <v>58</v>
      </c>
      <c r="F112" s="39" t="s">
        <v>59</v>
      </c>
      <c r="G112" s="193"/>
      <c r="H112" s="193"/>
      <c r="I112" s="193"/>
      <c r="J112" s="193"/>
    </row>
    <row r="113" spans="2:10" x14ac:dyDescent="0.2">
      <c r="B113" s="186" t="s">
        <v>117</v>
      </c>
      <c r="C113" s="187"/>
      <c r="D113" s="187"/>
      <c r="E113" s="187"/>
      <c r="F113" s="187"/>
      <c r="G113" s="187"/>
      <c r="H113" s="187"/>
      <c r="I113" s="187"/>
      <c r="J113" s="187"/>
    </row>
    <row r="114" spans="2:10" ht="48.75" customHeight="1" thickBot="1" x14ac:dyDescent="0.25">
      <c r="B114" s="28" t="s">
        <v>118</v>
      </c>
      <c r="C114" s="75" t="s">
        <v>119</v>
      </c>
      <c r="D114" s="188" t="s">
        <v>60</v>
      </c>
      <c r="E114" s="188"/>
      <c r="F114" s="188"/>
      <c r="G114" s="188"/>
      <c r="H114" s="47" t="s">
        <v>121</v>
      </c>
      <c r="I114" s="59" t="s">
        <v>122</v>
      </c>
      <c r="J114" s="58" t="s">
        <v>61</v>
      </c>
    </row>
    <row r="115" spans="2:10" ht="103.5" customHeight="1" x14ac:dyDescent="0.2">
      <c r="B115" s="32" t="s">
        <v>7</v>
      </c>
      <c r="C115" s="76" t="s">
        <v>120</v>
      </c>
      <c r="D115" s="183"/>
      <c r="E115" s="184"/>
      <c r="F115" s="184"/>
      <c r="G115" s="185"/>
      <c r="H115" s="48"/>
      <c r="I115" s="17"/>
      <c r="J115" s="17"/>
    </row>
    <row r="116" spans="2:10" ht="105" customHeight="1" x14ac:dyDescent="0.2">
      <c r="B116" s="33" t="s">
        <v>110</v>
      </c>
      <c r="C116" s="76" t="s">
        <v>120</v>
      </c>
      <c r="D116" s="183"/>
      <c r="E116" s="184"/>
      <c r="F116" s="184"/>
      <c r="G116" s="185"/>
      <c r="H116" s="48"/>
      <c r="I116" s="17"/>
      <c r="J116" s="17"/>
    </row>
    <row r="117" spans="2:10" ht="108.75" customHeight="1" x14ac:dyDescent="0.2">
      <c r="B117" s="33" t="s">
        <v>111</v>
      </c>
      <c r="C117" s="76" t="s">
        <v>120</v>
      </c>
      <c r="D117" s="183"/>
      <c r="E117" s="184"/>
      <c r="F117" s="184"/>
      <c r="G117" s="185"/>
      <c r="H117" s="48"/>
      <c r="I117" s="17"/>
      <c r="J117" s="17"/>
    </row>
    <row r="118" spans="2:10" ht="105.75" customHeight="1" x14ac:dyDescent="0.2">
      <c r="B118" s="33" t="s">
        <v>10</v>
      </c>
      <c r="C118" s="76" t="s">
        <v>120</v>
      </c>
      <c r="D118" s="183"/>
      <c r="E118" s="184"/>
      <c r="F118" s="184"/>
      <c r="G118" s="185"/>
      <c r="H118" s="48"/>
      <c r="I118" s="17"/>
      <c r="J118" s="17"/>
    </row>
    <row r="119" spans="2:10" ht="106.5" customHeight="1" x14ac:dyDescent="0.2">
      <c r="B119" s="33" t="s">
        <v>11</v>
      </c>
      <c r="C119" s="76" t="s">
        <v>120</v>
      </c>
      <c r="D119" s="183"/>
      <c r="E119" s="184"/>
      <c r="F119" s="184"/>
      <c r="G119" s="185"/>
      <c r="H119" s="48"/>
      <c r="I119" s="17"/>
      <c r="J119" s="17"/>
    </row>
    <row r="120" spans="2:10" ht="108.75" customHeight="1" x14ac:dyDescent="0.2">
      <c r="B120" s="33" t="s">
        <v>12</v>
      </c>
      <c r="C120" s="76" t="s">
        <v>120</v>
      </c>
      <c r="D120" s="183"/>
      <c r="E120" s="184"/>
      <c r="F120" s="184"/>
      <c r="G120" s="185"/>
      <c r="H120" s="48"/>
      <c r="I120" s="17"/>
      <c r="J120" s="17"/>
    </row>
    <row r="121" spans="2:10" ht="108.75" customHeight="1" x14ac:dyDescent="0.2">
      <c r="B121" s="33" t="s">
        <v>13</v>
      </c>
      <c r="C121" s="76" t="s">
        <v>120</v>
      </c>
      <c r="D121" s="183"/>
      <c r="E121" s="184"/>
      <c r="F121" s="184"/>
      <c r="G121" s="185"/>
      <c r="H121" s="48"/>
      <c r="I121" s="17"/>
      <c r="J121" s="17"/>
    </row>
    <row r="122" spans="2:10" x14ac:dyDescent="0.2">
      <c r="B122" s="186" t="s">
        <v>62</v>
      </c>
      <c r="C122" s="187"/>
      <c r="D122" s="187"/>
      <c r="E122" s="187"/>
      <c r="F122" s="187"/>
      <c r="G122" s="187"/>
      <c r="H122" s="187"/>
      <c r="I122" s="187"/>
      <c r="J122" s="187"/>
    </row>
    <row r="123" spans="2:10" x14ac:dyDescent="0.2">
      <c r="B123" s="194"/>
      <c r="C123" s="194"/>
      <c r="D123" s="194"/>
      <c r="E123" s="194"/>
      <c r="F123" s="194"/>
      <c r="G123" s="194"/>
      <c r="H123" s="194"/>
      <c r="I123" s="194"/>
      <c r="J123" s="194"/>
    </row>
    <row r="124" spans="2:10" x14ac:dyDescent="0.2">
      <c r="B124" s="194"/>
      <c r="C124" s="194"/>
      <c r="D124" s="194"/>
      <c r="E124" s="194"/>
      <c r="F124" s="194"/>
      <c r="G124" s="194"/>
      <c r="H124" s="194"/>
      <c r="I124" s="194"/>
      <c r="J124" s="194"/>
    </row>
    <row r="125" spans="2:10" x14ac:dyDescent="0.2">
      <c r="B125" s="194"/>
      <c r="C125" s="194"/>
      <c r="D125" s="194"/>
      <c r="E125" s="194"/>
      <c r="F125" s="194"/>
      <c r="G125" s="194"/>
      <c r="H125" s="194"/>
      <c r="I125" s="194"/>
      <c r="J125" s="194"/>
    </row>
    <row r="126" spans="2:10" x14ac:dyDescent="0.2">
      <c r="B126" s="186" t="s">
        <v>63</v>
      </c>
      <c r="C126" s="187"/>
      <c r="D126" s="187"/>
      <c r="E126" s="187"/>
      <c r="F126" s="187"/>
      <c r="G126" s="187"/>
      <c r="H126" s="187"/>
      <c r="I126" s="187"/>
      <c r="J126" s="187"/>
    </row>
    <row r="127" spans="2:10" ht="69.75" customHeight="1" x14ac:dyDescent="0.2">
      <c r="B127" s="195" t="s">
        <v>64</v>
      </c>
      <c r="C127" s="195"/>
      <c r="D127" s="195"/>
      <c r="E127" s="195"/>
      <c r="F127" s="195"/>
      <c r="G127" s="195"/>
      <c r="H127" s="195"/>
      <c r="I127" s="195"/>
      <c r="J127" s="195"/>
    </row>
  </sheetData>
  <mergeCells count="143">
    <mergeCell ref="I49:J54"/>
    <mergeCell ref="B55:D55"/>
    <mergeCell ref="I55:J55"/>
    <mergeCell ref="C78:E78"/>
    <mergeCell ref="C77:E77"/>
    <mergeCell ref="F77:G77"/>
    <mergeCell ref="I77:J77"/>
    <mergeCell ref="I72:J72"/>
    <mergeCell ref="I73:J73"/>
    <mergeCell ref="I74:J74"/>
    <mergeCell ref="I75:J75"/>
    <mergeCell ref="I31:J31"/>
    <mergeCell ref="I32:J32"/>
    <mergeCell ref="I33:J33"/>
    <mergeCell ref="B30:D30"/>
    <mergeCell ref="B31:D31"/>
    <mergeCell ref="B32:D32"/>
    <mergeCell ref="B33:D33"/>
    <mergeCell ref="E31:F31"/>
    <mergeCell ref="E32:F32"/>
    <mergeCell ref="E33:F33"/>
    <mergeCell ref="B122:J122"/>
    <mergeCell ref="B123:J125"/>
    <mergeCell ref="B126:J126"/>
    <mergeCell ref="B127:C127"/>
    <mergeCell ref="D127:H127"/>
    <mergeCell ref="I127:J127"/>
    <mergeCell ref="D120:G120"/>
    <mergeCell ref="D121:G121"/>
    <mergeCell ref="D118:G118"/>
    <mergeCell ref="D119:G119"/>
    <mergeCell ref="E104:G104"/>
    <mergeCell ref="D116:G116"/>
    <mergeCell ref="D117:G117"/>
    <mergeCell ref="B113:J113"/>
    <mergeCell ref="D114:G114"/>
    <mergeCell ref="D115:G115"/>
    <mergeCell ref="B105:J105"/>
    <mergeCell ref="B106:B107"/>
    <mergeCell ref="C106:F106"/>
    <mergeCell ref="G106:H106"/>
    <mergeCell ref="B112:D112"/>
    <mergeCell ref="G112:J112"/>
    <mergeCell ref="E101:G101"/>
    <mergeCell ref="E102:G102"/>
    <mergeCell ref="B94:J94"/>
    <mergeCell ref="B97:G97"/>
    <mergeCell ref="H97:J97"/>
    <mergeCell ref="B98:G98"/>
    <mergeCell ref="H98:J98"/>
    <mergeCell ref="B99:J99"/>
    <mergeCell ref="E103:G103"/>
    <mergeCell ref="D93:H93"/>
    <mergeCell ref="I93:J93"/>
    <mergeCell ref="D88:H88"/>
    <mergeCell ref="I88:J88"/>
    <mergeCell ref="D89:H89"/>
    <mergeCell ref="I89:J89"/>
    <mergeCell ref="D90:H90"/>
    <mergeCell ref="I90:J90"/>
    <mergeCell ref="E100:G100"/>
    <mergeCell ref="I100:J100"/>
    <mergeCell ref="B85:J85"/>
    <mergeCell ref="D86:H86"/>
    <mergeCell ref="I86:J86"/>
    <mergeCell ref="D87:H87"/>
    <mergeCell ref="I87:J87"/>
    <mergeCell ref="D91:H91"/>
    <mergeCell ref="I91:J91"/>
    <mergeCell ref="D92:H92"/>
    <mergeCell ref="I92:J92"/>
    <mergeCell ref="F39:J39"/>
    <mergeCell ref="B40:E40"/>
    <mergeCell ref="F40:J40"/>
    <mergeCell ref="B81:E81"/>
    <mergeCell ref="I81:J81"/>
    <mergeCell ref="B70:E70"/>
    <mergeCell ref="B79:J79"/>
    <mergeCell ref="F74:G74"/>
    <mergeCell ref="F72:G72"/>
    <mergeCell ref="F73:G73"/>
    <mergeCell ref="C72:E72"/>
    <mergeCell ref="C73:E73"/>
    <mergeCell ref="C74:E74"/>
    <mergeCell ref="C75:E75"/>
    <mergeCell ref="C76:E76"/>
    <mergeCell ref="E48:H48"/>
    <mergeCell ref="F71:G71"/>
    <mergeCell ref="I71:J71"/>
    <mergeCell ref="F76:G76"/>
    <mergeCell ref="F78:G78"/>
    <mergeCell ref="I76:J76"/>
    <mergeCell ref="I78:J78"/>
    <mergeCell ref="B56:J56"/>
    <mergeCell ref="B49:D54"/>
    <mergeCell ref="B2:C7"/>
    <mergeCell ref="D2:I4"/>
    <mergeCell ref="J2:J7"/>
    <mergeCell ref="D5:I7"/>
    <mergeCell ref="C9:G9"/>
    <mergeCell ref="H9:J9"/>
    <mergeCell ref="B34:J34"/>
    <mergeCell ref="B35:E35"/>
    <mergeCell ref="F35:J35"/>
    <mergeCell ref="B29:J29"/>
    <mergeCell ref="B13:D13"/>
    <mergeCell ref="B14:J14"/>
    <mergeCell ref="C15:C16"/>
    <mergeCell ref="B15:B16"/>
    <mergeCell ref="I30:J30"/>
    <mergeCell ref="G30:H30"/>
    <mergeCell ref="E30:F30"/>
    <mergeCell ref="D15:D16"/>
    <mergeCell ref="E15:E16"/>
    <mergeCell ref="F15:F16"/>
    <mergeCell ref="G15:J15"/>
    <mergeCell ref="G31:H31"/>
    <mergeCell ref="G32:H32"/>
    <mergeCell ref="G33:H33"/>
    <mergeCell ref="B80:J80"/>
    <mergeCell ref="C71:E71"/>
    <mergeCell ref="F75:G75"/>
    <mergeCell ref="F81:G81"/>
    <mergeCell ref="E49:H54"/>
    <mergeCell ref="E55:H55"/>
    <mergeCell ref="B10:G10"/>
    <mergeCell ref="H10:J10"/>
    <mergeCell ref="B11:G11"/>
    <mergeCell ref="B12:G12"/>
    <mergeCell ref="H11:J12"/>
    <mergeCell ref="B36:E36"/>
    <mergeCell ref="F36:J36"/>
    <mergeCell ref="B37:E37"/>
    <mergeCell ref="F37:J37"/>
    <mergeCell ref="B41:J41"/>
    <mergeCell ref="B42:D47"/>
    <mergeCell ref="I42:J47"/>
    <mergeCell ref="B48:D48"/>
    <mergeCell ref="I48:J48"/>
    <mergeCell ref="E42:H47"/>
    <mergeCell ref="B38:E38"/>
    <mergeCell ref="F38:J38"/>
    <mergeCell ref="B39:E39"/>
  </mergeCells>
  <phoneticPr fontId="13" type="noConversion"/>
  <hyperlinks>
    <hyperlink ref="B56:J56" location="'SEGUIMIENTO SEMANAL'!C20" display="2. ESTADISTICAS DE ACCIDENTALIDAD. Ver cuadro seguimiento semanal" xr:uid="{9B336607-5BC6-4C17-8556-F73ADAA708CC}"/>
    <hyperlink ref="B41:J41" location="'SEGUIM SEMANAL AUSENTISMO Y AT'!C30" display="EVIDENCIA FOTOGRAFICA. Ver seguimiento." xr:uid="{84BC46A8-6B81-4CAD-A823-2F48AC5E701B}"/>
    <hyperlink ref="B85:J85" location="'SEGUIM SEMANAL AUSENTISMO Y AT'!A72" display="6. PROGRAMA DE CAPACITACIONES Y CHARLAS DIARIAS" xr:uid="{081D955C-1078-4264-9BC2-F0F0243772D5}"/>
  </hyperlink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DE CONTRATISTAS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2025-09-22T22:12:49Z</dcterms:created>
  <dcterms:modified xsi:type="dcterms:W3CDTF">2025-11-19T17:08:03Z</dcterms:modified>
</cp:coreProperties>
</file>